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проект бюджета 2023-2025 г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  <definedName name="_xlnm.Print_Area" localSheetId="0">Лист1!$A$1:$P$61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9" i="1" l="1"/>
  <c r="I51" i="1"/>
  <c r="M59" i="1" l="1"/>
  <c r="M57" i="1"/>
  <c r="M56" i="1"/>
  <c r="M55" i="1"/>
  <c r="M53" i="1"/>
  <c r="M51" i="1"/>
  <c r="N51" i="1" s="1"/>
  <c r="M49" i="1"/>
  <c r="M48" i="1"/>
  <c r="M47" i="1"/>
  <c r="M45" i="1"/>
  <c r="M44" i="1"/>
  <c r="M43" i="1"/>
  <c r="M41" i="1"/>
  <c r="M40" i="1"/>
  <c r="M39" i="1"/>
  <c r="M37" i="1"/>
  <c r="M36" i="1"/>
  <c r="M35" i="1"/>
  <c r="M34" i="1"/>
  <c r="M33" i="1"/>
  <c r="M31" i="1"/>
  <c r="M30" i="1"/>
  <c r="M29" i="1"/>
  <c r="M28" i="1"/>
  <c r="M26" i="1"/>
  <c r="M25" i="1"/>
  <c r="M24" i="1"/>
  <c r="M23" i="1"/>
  <c r="M22" i="1"/>
  <c r="M20" i="1"/>
  <c r="M19" i="1"/>
  <c r="M18" i="1"/>
  <c r="M17" i="1"/>
  <c r="M16" i="1"/>
  <c r="M15" i="1"/>
  <c r="M13" i="1"/>
  <c r="M12" i="1"/>
  <c r="M11" i="1"/>
  <c r="M10" i="1"/>
  <c r="M9" i="1"/>
  <c r="I59" i="1"/>
  <c r="J59" i="1" s="1"/>
  <c r="I57" i="1"/>
  <c r="I56" i="1"/>
  <c r="I55" i="1"/>
  <c r="I53" i="1"/>
  <c r="I49" i="1"/>
  <c r="I48" i="1"/>
  <c r="I47" i="1"/>
  <c r="I45" i="1"/>
  <c r="I44" i="1"/>
  <c r="I43" i="1"/>
  <c r="I41" i="1"/>
  <c r="I40" i="1"/>
  <c r="I39" i="1"/>
  <c r="I37" i="1"/>
  <c r="I36" i="1"/>
  <c r="I35" i="1"/>
  <c r="I34" i="1"/>
  <c r="I33" i="1"/>
  <c r="I31" i="1"/>
  <c r="I30" i="1"/>
  <c r="I29" i="1"/>
  <c r="I28" i="1"/>
  <c r="I26" i="1"/>
  <c r="I25" i="1"/>
  <c r="I24" i="1"/>
  <c r="I23" i="1"/>
  <c r="I22" i="1"/>
  <c r="I20" i="1"/>
  <c r="I19" i="1"/>
  <c r="I18" i="1"/>
  <c r="I17" i="1"/>
  <c r="I16" i="1"/>
  <c r="I15" i="1"/>
  <c r="I13" i="1"/>
  <c r="I12" i="1"/>
  <c r="I11" i="1"/>
  <c r="I10" i="1"/>
  <c r="I9" i="1"/>
  <c r="E57" i="1"/>
  <c r="E56" i="1"/>
  <c r="E55" i="1"/>
  <c r="E53" i="1"/>
  <c r="E51" i="1"/>
  <c r="E49" i="1"/>
  <c r="E48" i="1"/>
  <c r="E47" i="1"/>
  <c r="E45" i="1"/>
  <c r="E44" i="1"/>
  <c r="E43" i="1"/>
  <c r="E41" i="1"/>
  <c r="E40" i="1"/>
  <c r="E39" i="1"/>
  <c r="E37" i="1"/>
  <c r="E36" i="1"/>
  <c r="E35" i="1"/>
  <c r="E34" i="1"/>
  <c r="E33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5" i="1"/>
  <c r="E13" i="1"/>
  <c r="E12" i="1"/>
  <c r="E11" i="1"/>
  <c r="E10" i="1"/>
  <c r="E9" i="1"/>
  <c r="B59" i="1"/>
  <c r="F59" i="1" s="1"/>
  <c r="B57" i="1"/>
  <c r="B56" i="1"/>
  <c r="B55" i="1"/>
  <c r="B53" i="1"/>
  <c r="B51" i="1"/>
  <c r="B49" i="1"/>
  <c r="B48" i="1"/>
  <c r="B47" i="1"/>
  <c r="B45" i="1"/>
  <c r="B44" i="1"/>
  <c r="B43" i="1"/>
  <c r="B41" i="1"/>
  <c r="B40" i="1"/>
  <c r="B39" i="1"/>
  <c r="B37" i="1"/>
  <c r="B36" i="1"/>
  <c r="B35" i="1"/>
  <c r="B34" i="1"/>
  <c r="B33" i="1"/>
  <c r="B31" i="1"/>
  <c r="B30" i="1"/>
  <c r="B29" i="1"/>
  <c r="B28" i="1"/>
  <c r="B26" i="1"/>
  <c r="B25" i="1"/>
  <c r="B24" i="1"/>
  <c r="B23" i="1"/>
  <c r="B22" i="1"/>
  <c r="B20" i="1"/>
  <c r="B19" i="1"/>
  <c r="B18" i="1"/>
  <c r="B17" i="1"/>
  <c r="B16" i="1"/>
  <c r="B15" i="1"/>
  <c r="B13" i="1"/>
  <c r="B12" i="1"/>
  <c r="B11" i="1"/>
  <c r="B10" i="1"/>
  <c r="B9" i="1"/>
  <c r="F15" i="1" l="1"/>
  <c r="F19" i="1"/>
  <c r="F39" i="1"/>
  <c r="F44" i="1"/>
  <c r="J47" i="1"/>
  <c r="F18" i="1"/>
  <c r="F48" i="1"/>
  <c r="F55" i="1"/>
  <c r="N16" i="1"/>
  <c r="N20" i="1"/>
  <c r="J18" i="1"/>
  <c r="J43" i="1"/>
  <c r="N17" i="1"/>
  <c r="F30" i="1"/>
  <c r="F45" i="1"/>
  <c r="F56" i="1"/>
  <c r="J15" i="1"/>
  <c r="J19" i="1"/>
  <c r="J49" i="1"/>
  <c r="F17" i="1"/>
  <c r="F41" i="1"/>
  <c r="F57" i="1"/>
  <c r="J16" i="1"/>
  <c r="J20" i="1"/>
  <c r="J40" i="1"/>
  <c r="N15" i="1"/>
  <c r="N19" i="1"/>
  <c r="N39" i="1"/>
  <c r="N44" i="1"/>
  <c r="J53" i="1"/>
  <c r="N49" i="1"/>
  <c r="F47" i="1"/>
  <c r="F51" i="1"/>
  <c r="J51" i="1"/>
  <c r="N47" i="1"/>
  <c r="F49" i="1"/>
  <c r="J48" i="1"/>
  <c r="N48" i="1"/>
  <c r="J44" i="1"/>
  <c r="F43" i="1"/>
  <c r="N43" i="1"/>
  <c r="J39" i="1"/>
  <c r="N40" i="1"/>
  <c r="F40" i="1"/>
  <c r="F36" i="1"/>
  <c r="J36" i="1"/>
  <c r="F33" i="1"/>
  <c r="F37" i="1"/>
  <c r="J33" i="1"/>
  <c r="J37" i="1"/>
  <c r="N33" i="1"/>
  <c r="N37" i="1"/>
  <c r="F34" i="1"/>
  <c r="J34" i="1"/>
  <c r="F35" i="1"/>
  <c r="J35" i="1"/>
  <c r="J30" i="1"/>
  <c r="F28" i="1"/>
  <c r="N30" i="1"/>
  <c r="F31" i="1"/>
  <c r="F29" i="1"/>
  <c r="F23" i="1"/>
  <c r="J25" i="1"/>
  <c r="N23" i="1"/>
  <c r="F24" i="1"/>
  <c r="J22" i="1"/>
  <c r="J26" i="1"/>
  <c r="N24" i="1"/>
  <c r="F25" i="1"/>
  <c r="J23" i="1"/>
  <c r="N25" i="1"/>
  <c r="F22" i="1"/>
  <c r="J24" i="1"/>
  <c r="N22" i="1"/>
  <c r="N26" i="1"/>
  <c r="F16" i="1"/>
  <c r="F20" i="1"/>
  <c r="J17" i="1"/>
  <c r="N18" i="1"/>
  <c r="F9" i="1"/>
  <c r="F13" i="1"/>
  <c r="J9" i="1"/>
  <c r="J13" i="1"/>
  <c r="N9" i="1"/>
  <c r="N13" i="1"/>
  <c r="F10" i="1"/>
  <c r="J10" i="1"/>
  <c r="N10" i="1"/>
  <c r="F11" i="1"/>
  <c r="J11" i="1"/>
  <c r="N11" i="1"/>
  <c r="F12" i="1"/>
  <c r="J12" i="1"/>
  <c r="N12" i="1"/>
  <c r="C21" i="1"/>
  <c r="P21" i="1"/>
  <c r="O21" i="1"/>
  <c r="L21" i="1"/>
  <c r="K21" i="1"/>
  <c r="H21" i="1"/>
  <c r="G21" i="1"/>
  <c r="D21" i="1"/>
  <c r="E21" i="1" l="1"/>
  <c r="M21" i="1"/>
  <c r="N21" i="1" s="1"/>
  <c r="I21" i="1"/>
  <c r="B21" i="1"/>
  <c r="C58" i="1"/>
  <c r="P54" i="1"/>
  <c r="O54" i="1"/>
  <c r="L54" i="1"/>
  <c r="K54" i="1"/>
  <c r="H54" i="1"/>
  <c r="G54" i="1"/>
  <c r="D54" i="1"/>
  <c r="C54" i="1"/>
  <c r="C52" i="1"/>
  <c r="D50" i="1"/>
  <c r="C50" i="1"/>
  <c r="P46" i="1"/>
  <c r="O46" i="1"/>
  <c r="M46" i="1" s="1"/>
  <c r="L46" i="1"/>
  <c r="K46" i="1"/>
  <c r="H46" i="1"/>
  <c r="G46" i="1"/>
  <c r="E46" i="1" s="1"/>
  <c r="D46" i="1"/>
  <c r="C46" i="1"/>
  <c r="P42" i="1"/>
  <c r="O42" i="1"/>
  <c r="M42" i="1" s="1"/>
  <c r="L42" i="1"/>
  <c r="K42" i="1"/>
  <c r="I42" i="1" s="1"/>
  <c r="H42" i="1"/>
  <c r="G42" i="1"/>
  <c r="E42" i="1" s="1"/>
  <c r="D42" i="1"/>
  <c r="C42" i="1"/>
  <c r="B42" i="1" s="1"/>
  <c r="P38" i="1"/>
  <c r="O38" i="1"/>
  <c r="L38" i="1"/>
  <c r="K38" i="1"/>
  <c r="I38" i="1" s="1"/>
  <c r="H38" i="1"/>
  <c r="G38" i="1"/>
  <c r="D38" i="1"/>
  <c r="C38" i="1"/>
  <c r="B38" i="1" s="1"/>
  <c r="P32" i="1"/>
  <c r="O32" i="1"/>
  <c r="M32" i="1" s="1"/>
  <c r="N32" i="1" s="1"/>
  <c r="L32" i="1"/>
  <c r="K32" i="1"/>
  <c r="I32" i="1" s="1"/>
  <c r="H32" i="1"/>
  <c r="G32" i="1"/>
  <c r="E32" i="1" s="1"/>
  <c r="F32" i="1" s="1"/>
  <c r="D32" i="1"/>
  <c r="C32" i="1"/>
  <c r="B32" i="1" s="1"/>
  <c r="P27" i="1"/>
  <c r="O27" i="1"/>
  <c r="L27" i="1"/>
  <c r="K27" i="1"/>
  <c r="I27" i="1" s="1"/>
  <c r="H27" i="1"/>
  <c r="G27" i="1"/>
  <c r="D27" i="1"/>
  <c r="C27" i="1"/>
  <c r="B27" i="1" s="1"/>
  <c r="P14" i="1"/>
  <c r="O14" i="1"/>
  <c r="L14" i="1"/>
  <c r="K14" i="1"/>
  <c r="I14" i="1" s="1"/>
  <c r="H14" i="1"/>
  <c r="G14" i="1"/>
  <c r="D14" i="1"/>
  <c r="C14" i="1"/>
  <c r="B14" i="1" s="1"/>
  <c r="P8" i="1"/>
  <c r="O8" i="1"/>
  <c r="L8" i="1"/>
  <c r="K8" i="1"/>
  <c r="H8" i="1"/>
  <c r="G8" i="1"/>
  <c r="D8" i="1"/>
  <c r="C8" i="1"/>
  <c r="B54" i="1" l="1"/>
  <c r="I54" i="1"/>
  <c r="F21" i="1"/>
  <c r="J42" i="1"/>
  <c r="E54" i="1"/>
  <c r="F54" i="1" s="1"/>
  <c r="M54" i="1"/>
  <c r="B46" i="1"/>
  <c r="F46" i="1" s="1"/>
  <c r="I46" i="1"/>
  <c r="J46" i="1" s="1"/>
  <c r="B50" i="1"/>
  <c r="F42" i="1"/>
  <c r="N42" i="1"/>
  <c r="E38" i="1"/>
  <c r="F38" i="1" s="1"/>
  <c r="M38" i="1"/>
  <c r="N38" i="1" s="1"/>
  <c r="J32" i="1"/>
  <c r="E27" i="1"/>
  <c r="F27" i="1" s="1"/>
  <c r="M27" i="1"/>
  <c r="N27" i="1" s="1"/>
  <c r="J21" i="1"/>
  <c r="E14" i="1"/>
  <c r="F14" i="1" s="1"/>
  <c r="M14" i="1"/>
  <c r="N14" i="1" s="1"/>
  <c r="B8" i="1"/>
  <c r="C60" i="1"/>
  <c r="J27" i="1" l="1"/>
  <c r="J38" i="1"/>
  <c r="N46" i="1"/>
  <c r="J14" i="1"/>
  <c r="D58" i="1"/>
  <c r="B58" i="1" s="1"/>
  <c r="D52" i="1"/>
  <c r="B52" i="1" s="1"/>
  <c r="D60" i="1" l="1"/>
  <c r="B60" i="1" s="1"/>
  <c r="H58" i="1" l="1"/>
  <c r="G58" i="1"/>
  <c r="G50" i="1"/>
  <c r="P58" i="1"/>
  <c r="O58" i="1"/>
  <c r="L58" i="1"/>
  <c r="K58" i="1"/>
  <c r="K52" i="1"/>
  <c r="P52" i="1"/>
  <c r="O52" i="1"/>
  <c r="L52" i="1"/>
  <c r="H52" i="1"/>
  <c r="G52" i="1"/>
  <c r="P50" i="1"/>
  <c r="O50" i="1"/>
  <c r="L50" i="1"/>
  <c r="K50" i="1"/>
  <c r="H50" i="1"/>
  <c r="M52" i="1" l="1"/>
  <c r="E58" i="1"/>
  <c r="F58" i="1" s="1"/>
  <c r="I50" i="1"/>
  <c r="E52" i="1"/>
  <c r="M58" i="1"/>
  <c r="I52" i="1"/>
  <c r="M50" i="1"/>
  <c r="I58" i="1"/>
  <c r="E50" i="1"/>
  <c r="F50" i="1" s="1"/>
  <c r="J52" i="1"/>
  <c r="N50" i="1"/>
  <c r="G60" i="1"/>
  <c r="H60" i="1"/>
  <c r="E8" i="1"/>
  <c r="F8" i="1" s="1"/>
  <c r="J58" i="1" l="1"/>
  <c r="J50" i="1"/>
  <c r="E60" i="1"/>
  <c r="F60" i="1" s="1"/>
  <c r="I8" i="1"/>
  <c r="J8" i="1" s="1"/>
  <c r="K60" i="1"/>
  <c r="P60" i="1"/>
  <c r="L60" i="1"/>
  <c r="M8" i="1"/>
  <c r="N8" i="1" s="1"/>
  <c r="O60" i="1"/>
  <c r="I60" i="1" l="1"/>
  <c r="J60" i="1" s="1"/>
  <c r="M60" i="1"/>
  <c r="N60" i="1" l="1"/>
</calcChain>
</file>

<file path=xl/sharedStrings.xml><?xml version="1.0" encoding="utf-8"?>
<sst xmlns="http://schemas.openxmlformats.org/spreadsheetml/2006/main" count="109" uniqueCount="74">
  <si>
    <t>тыс. рублей</t>
  </si>
  <si>
    <t>Наименование
(национальных/региональных проектов)</t>
  </si>
  <si>
    <t>2022 год</t>
  </si>
  <si>
    <t>2023 год</t>
  </si>
  <si>
    <t>2024 год</t>
  </si>
  <si>
    <t>предлагается
проектом
закона</t>
  </si>
  <si>
    <t xml:space="preserve">источник финансирования </t>
  </si>
  <si>
    <t>федеральный
бюджет</t>
  </si>
  <si>
    <t>Региональный проект "Финансовая поддержка семей при рождении детей (Забайкальский край)"</t>
  </si>
  <si>
    <t>Региональный проект "Содействие занятости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</si>
  <si>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</si>
  <si>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</si>
  <si>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</si>
  <si>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</si>
  <si>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</si>
  <si>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</si>
  <si>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</si>
  <si>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</si>
  <si>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</si>
  <si>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</si>
  <si>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</si>
  <si>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</si>
  <si>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</si>
  <si>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</si>
  <si>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</si>
  <si>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</si>
  <si>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</si>
  <si>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</si>
  <si>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</si>
  <si>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Региональный проект "Безопасность дорожного движения"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</si>
  <si>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</si>
  <si>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</si>
  <si>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>Региональный проект "Цифровизация услуг и формирование информационного пространства в сфере культуры ("Цифровая культура") (Забайкальский край)"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</si>
  <si>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</si>
  <si>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</si>
  <si>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</si>
  <si>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Региональный проект "Экспорт продукции АПК"</t>
  </si>
  <si>
    <t>Региональный проект "Адресная поддержка повышения производительности труда на предприятиях (Забайкальский край)"</t>
  </si>
  <si>
    <t>Региональный проект "Информационная инфраструктура (Забайкальский край)"</t>
  </si>
  <si>
    <t>Региональный проект "Информационная безопасность (Забайкальский край)"</t>
  </si>
  <si>
    <t>Региональный проект "Цифровое государственное управление (Забайкальский край)"</t>
  </si>
  <si>
    <t>Региональный проект "Развитие региональных аэропортов и маршрутов (Забайкальский край)"</t>
  </si>
  <si>
    <t>ИТОГО</t>
  </si>
  <si>
    <t>Региональный проект "Формирование комфортной городской среды"</t>
  </si>
  <si>
    <t>всего</t>
  </si>
  <si>
    <t>федеральный бюджет</t>
  </si>
  <si>
    <t>краевой бюджет</t>
  </si>
  <si>
    <t>Региональный проект "Жилье (Забайкальский край)"</t>
  </si>
  <si>
    <t xml:space="preserve">Региональный проект "Комплексная система обращения с твердыми коммунальными отходами (Забайкальский край)" </t>
  </si>
  <si>
    <t>Утверждено сводной бюджетной росписью (на 01.10.2022)</t>
  </si>
  <si>
    <t>2025 год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</si>
  <si>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</si>
  <si>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Информация об объемах финансирования на реализацию региональных проектов Забайкальского края на 2022-2025 годы в разрезе источников финансирования</t>
  </si>
  <si>
    <t>Региональный проект "Патриотическое воспитание граждан Российской Федерации (Забайкальский край)"</t>
  </si>
  <si>
    <t>краевой
бюджет*</t>
  </si>
  <si>
    <t>отношение к сводной росписи на 01.10.2022, % (гр5/гр2)</t>
  </si>
  <si>
    <t>отношение к 2023 году, % (гр9/гр5)</t>
  </si>
  <si>
    <t>отношение к 2024 году, % (гр13/гр9)</t>
  </si>
  <si>
    <t>х</t>
  </si>
  <si>
    <t>Региональный проект "Модернизация первичного звена здравоохранения РФ (Забайкальский край)"</t>
  </si>
  <si>
    <t>* По информации Министерства финансов Забайкальского края резерв на софинансирование участия Забайкальского края в национальных проектах будет распределен ко второму чтению проекта закона Забайкальского края  «О бюджете Забайкальского края на 2023 год и плановый период 2024 и 2025 годов»</t>
  </si>
  <si>
    <t>XI. КОМПЛЕКСНЫЙ ПЛАН МОДЕРНИЗАЦИИ И РАСШИРЕНИЯ МАГИСТРАЛЬНОЙ ИНФРАСТРРУКТУРЫ "ЕВРОПА-ЗАПАДНЫЙ КИТАЙ"</t>
  </si>
  <si>
    <t>X. НАЦИОНАЛЬНЫЙ ПРОЕКТ "ЦИФРОВАЯ ЭКОНОМИКА"</t>
  </si>
  <si>
    <t>Х. НАЦИОНАЛЬНЫЙ ПРОЕКТ "ПРОИЗВОДИТЕЛЬНОСТЬ ТРУДА"</t>
  </si>
  <si>
    <t>IX. НАЦИОНАЛЬНЫЙ ПРОЕКТ "МЕЖДУНАРОДНАЯ КООПЕРАЦИЯ И ЭКСПОРТ"</t>
  </si>
  <si>
    <t>VIII. НАЦИОНАЛЬНЫЙ ПРОЕКТ "МАЛОЕ И СРЕДНЕЕ ПРЕДПРИНИМАТЕЛЬСТВО И ПОДДЕРЖКА ИНДИВИДУАЛЬНОЙ ПРЕДПРИНИМАТЕЛЬСКОЙ ИНИЦИАТИВЫ"</t>
  </si>
  <si>
    <t>VII. НАЦИОНАЛЬНЫЙ ПРОЕКТ  "КУЛЬТУРА"</t>
  </si>
  <si>
    <t>VI. НАЦИОНАЛЬНЫЙ ПРОЕКТ "БЕЗОПАСНЫЕ И КАЧЕСТВЕННЫЕ АВТОМОБИЛЬНЫЕ ДОРОГИ"</t>
  </si>
  <si>
    <t xml:space="preserve">V. НАЦИОНАЛЬНЫЙ ПРОЕКТ "ЭКОЛОГИЯ" </t>
  </si>
  <si>
    <t>IV. НАЦИОНАЛЬНЫЙ ПРОЕКТ "ЖИЛЬЕ И ГОРОДСКАЯ СРЕДА"</t>
  </si>
  <si>
    <t xml:space="preserve">III. НАЦИОНАЛЬНЫЙ ПРОЕКТ "ОБРАЗОВАНИЕ" </t>
  </si>
  <si>
    <t xml:space="preserve">II. НАЦИОНАЛЬНЫЙ ПРОЕКТ "ЗДРАВООХРАНЕНИЕ" </t>
  </si>
  <si>
    <t>I. НАЦИОНАЛЬНЫЙ ПРОЕКТ "ДЕМОГРАФИЯ"</t>
  </si>
  <si>
    <t>Приложение №10
к заключению от 08.11.2022
№93-22/КФ-З-КСП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</si>
</sst>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view="pageBreakPreview" topLeftCell="A52" zoomScale="90" zoomScaleNormal="100" zoomScaleSheetLayoutView="90" workbookViewId="0">
      <selection activeCell="R11" sqref="R11"/>
    </sheetView>
  </sheetViews>
  <sheetFormatPr defaultRowHeight="15.75" x14ac:dyDescent="0.25"/>
  <cols>
    <col min="1" max="1" width="47" style="3" customWidth="1"/>
    <col min="2" max="2" width="13.5703125" style="3" customWidth="1"/>
    <col min="3" max="3" width="15.140625" style="3" customWidth="1"/>
    <col min="4" max="4" width="13.5703125" style="3" customWidth="1"/>
    <col min="5" max="6" width="16" style="3" customWidth="1"/>
    <col min="7" max="7" width="15.5703125" style="3" customWidth="1"/>
    <col min="8" max="8" width="14.5703125" style="3" customWidth="1"/>
    <col min="9" max="10" width="15.85546875" style="3" customWidth="1"/>
    <col min="11" max="11" width="15.7109375" style="3" customWidth="1"/>
    <col min="12" max="12" width="13.42578125" style="3" customWidth="1"/>
    <col min="13" max="14" width="15.5703125" style="3" customWidth="1"/>
    <col min="15" max="15" width="16.5703125" style="3" customWidth="1"/>
    <col min="16" max="16" width="13.42578125" style="3" customWidth="1"/>
    <col min="17" max="16384" width="9.140625" style="1"/>
  </cols>
  <sheetData>
    <row r="1" spans="1:16" ht="57" customHeight="1" x14ac:dyDescent="0.25">
      <c r="L1" s="33" t="s">
        <v>73</v>
      </c>
      <c r="M1" s="33"/>
      <c r="N1" s="33"/>
      <c r="O1" s="33"/>
      <c r="P1" s="33"/>
    </row>
    <row r="2" spans="1:16" ht="29.25" customHeight="1" x14ac:dyDescent="0.25">
      <c r="A2" s="28" t="s">
        <v>52</v>
      </c>
      <c r="B2" s="28"/>
      <c r="C2" s="28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O3" s="4"/>
      <c r="P3" s="4" t="s">
        <v>0</v>
      </c>
    </row>
    <row r="4" spans="1:16" ht="18.75" customHeight="1" x14ac:dyDescent="0.25">
      <c r="A4" s="25" t="s">
        <v>1</v>
      </c>
      <c r="B4" s="22" t="s">
        <v>2</v>
      </c>
      <c r="C4" s="23"/>
      <c r="D4" s="24"/>
      <c r="E4" s="30" t="s">
        <v>3</v>
      </c>
      <c r="F4" s="31"/>
      <c r="G4" s="31"/>
      <c r="H4" s="32"/>
      <c r="I4" s="30" t="s">
        <v>4</v>
      </c>
      <c r="J4" s="31"/>
      <c r="K4" s="31"/>
      <c r="L4" s="32"/>
      <c r="M4" s="30" t="s">
        <v>50</v>
      </c>
      <c r="N4" s="31"/>
      <c r="O4" s="31"/>
      <c r="P4" s="32"/>
    </row>
    <row r="5" spans="1:16" ht="32.25" customHeight="1" x14ac:dyDescent="0.25">
      <c r="A5" s="25"/>
      <c r="B5" s="25" t="s">
        <v>49</v>
      </c>
      <c r="C5" s="25"/>
      <c r="D5" s="25"/>
      <c r="E5" s="19" t="s">
        <v>5</v>
      </c>
      <c r="F5" s="19" t="s">
        <v>55</v>
      </c>
      <c r="G5" s="26" t="s">
        <v>6</v>
      </c>
      <c r="H5" s="27"/>
      <c r="I5" s="19" t="s">
        <v>5</v>
      </c>
      <c r="J5" s="19" t="s">
        <v>56</v>
      </c>
      <c r="K5" s="26" t="s">
        <v>6</v>
      </c>
      <c r="L5" s="27"/>
      <c r="M5" s="19" t="s">
        <v>5</v>
      </c>
      <c r="N5" s="19" t="s">
        <v>57</v>
      </c>
      <c r="O5" s="26" t="s">
        <v>6</v>
      </c>
      <c r="P5" s="27"/>
    </row>
    <row r="6" spans="1:16" ht="48.75" customHeight="1" x14ac:dyDescent="0.25">
      <c r="A6" s="25"/>
      <c r="B6" s="5" t="s">
        <v>44</v>
      </c>
      <c r="C6" s="5" t="s">
        <v>45</v>
      </c>
      <c r="D6" s="5" t="s">
        <v>46</v>
      </c>
      <c r="E6" s="20"/>
      <c r="F6" s="20"/>
      <c r="G6" s="5" t="s">
        <v>7</v>
      </c>
      <c r="H6" s="5" t="s">
        <v>54</v>
      </c>
      <c r="I6" s="20"/>
      <c r="J6" s="20"/>
      <c r="K6" s="5" t="s">
        <v>7</v>
      </c>
      <c r="L6" s="5" t="s">
        <v>54</v>
      </c>
      <c r="M6" s="20"/>
      <c r="N6" s="20"/>
      <c r="O6" s="5" t="s">
        <v>7</v>
      </c>
      <c r="P6" s="5" t="s">
        <v>54</v>
      </c>
    </row>
    <row r="7" spans="1:16" ht="18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6">
        <v>7</v>
      </c>
      <c r="H7" s="16">
        <v>8</v>
      </c>
      <c r="I7" s="17">
        <v>9</v>
      </c>
      <c r="J7" s="17">
        <v>10</v>
      </c>
      <c r="K7" s="16">
        <v>11</v>
      </c>
      <c r="L7" s="16">
        <v>12</v>
      </c>
      <c r="M7" s="17">
        <v>13</v>
      </c>
      <c r="N7" s="17">
        <v>14</v>
      </c>
      <c r="O7" s="16">
        <v>15</v>
      </c>
      <c r="P7" s="16">
        <v>16</v>
      </c>
    </row>
    <row r="8" spans="1:16" ht="34.5" customHeight="1" x14ac:dyDescent="0.25">
      <c r="A8" s="2" t="s">
        <v>72</v>
      </c>
      <c r="B8" s="6">
        <f t="shared" ref="B8:B39" si="0">C8+D8</f>
        <v>3945602.3816399998</v>
      </c>
      <c r="C8" s="6">
        <f>SUM(C9:C13)</f>
        <v>3637836.0999999996</v>
      </c>
      <c r="D8" s="6">
        <f>SUM(D9:D13)</f>
        <v>307766.28164</v>
      </c>
      <c r="E8" s="12">
        <f t="shared" ref="E8:E39" si="1">G8+H8</f>
        <v>2865677.5</v>
      </c>
      <c r="F8" s="12">
        <f t="shared" ref="F8:F25" si="2">E8/B8</f>
        <v>0.72629657598920894</v>
      </c>
      <c r="G8" s="6">
        <f>SUM(G9:G13)</f>
        <v>2855622.6</v>
      </c>
      <c r="H8" s="6">
        <f>SUM(H9:H13)</f>
        <v>10054.9</v>
      </c>
      <c r="I8" s="12">
        <f>K8+L8</f>
        <v>2337841.3000000003</v>
      </c>
      <c r="J8" s="12">
        <f t="shared" ref="J8:J27" si="3">I8/E8</f>
        <v>0.81580753591428212</v>
      </c>
      <c r="K8" s="6">
        <f>SUM(K9:K13)</f>
        <v>2337841.3000000003</v>
      </c>
      <c r="L8" s="6">
        <f>SUM(L9:L13)</f>
        <v>0</v>
      </c>
      <c r="M8" s="12">
        <f>O8+P8</f>
        <v>321758.59999999998</v>
      </c>
      <c r="N8" s="12">
        <f t="shared" ref="N8:N27" si="4">M8/I8</f>
        <v>0.1376306424221353</v>
      </c>
      <c r="O8" s="6">
        <f>SUM(O9:O13)</f>
        <v>321758.59999999998</v>
      </c>
      <c r="P8" s="6">
        <f>SUM(P9:P13)</f>
        <v>0</v>
      </c>
    </row>
    <row r="9" spans="1:16" ht="48.75" customHeight="1" x14ac:dyDescent="0.25">
      <c r="A9" s="8" t="s">
        <v>8</v>
      </c>
      <c r="B9" s="9">
        <f t="shared" si="0"/>
        <v>3536750</v>
      </c>
      <c r="C9" s="9">
        <v>3394613.6</v>
      </c>
      <c r="D9" s="9">
        <v>142136.4</v>
      </c>
      <c r="E9" s="11">
        <f t="shared" si="1"/>
        <v>2257726.7999999998</v>
      </c>
      <c r="F9" s="11">
        <f t="shared" si="2"/>
        <v>0.63836199901039081</v>
      </c>
      <c r="G9" s="11">
        <v>2257726.7999999998</v>
      </c>
      <c r="H9" s="11">
        <v>0</v>
      </c>
      <c r="I9" s="11">
        <f t="shared" ref="I9:I60" si="5">K9+L9</f>
        <v>1713655.2000000002</v>
      </c>
      <c r="J9" s="11">
        <f t="shared" si="3"/>
        <v>0.75901796444104763</v>
      </c>
      <c r="K9" s="11">
        <v>1713655.2000000002</v>
      </c>
      <c r="L9" s="11">
        <v>0</v>
      </c>
      <c r="M9" s="11">
        <f t="shared" ref="M9:M60" si="6">O9+P9</f>
        <v>321474.8</v>
      </c>
      <c r="N9" s="11">
        <f t="shared" si="4"/>
        <v>0.1875959644623959</v>
      </c>
      <c r="O9" s="11">
        <v>321474.8</v>
      </c>
      <c r="P9" s="11">
        <v>0</v>
      </c>
    </row>
    <row r="10" spans="1:16" ht="31.5" x14ac:dyDescent="0.25">
      <c r="A10" s="8" t="s">
        <v>9</v>
      </c>
      <c r="B10" s="9">
        <f t="shared" si="0"/>
        <v>289345.69999999995</v>
      </c>
      <c r="C10" s="9">
        <v>148653.79999999999</v>
      </c>
      <c r="D10" s="9">
        <v>140691.9</v>
      </c>
      <c r="E10" s="11">
        <f t="shared" si="1"/>
        <v>165158.5</v>
      </c>
      <c r="F10" s="11">
        <f t="shared" si="2"/>
        <v>0.57079991166276201</v>
      </c>
      <c r="G10" s="11">
        <v>165158.5</v>
      </c>
      <c r="H10" s="11">
        <v>0</v>
      </c>
      <c r="I10" s="11">
        <f t="shared" si="5"/>
        <v>35395.1</v>
      </c>
      <c r="J10" s="11">
        <f t="shared" si="3"/>
        <v>0.2143098901963871</v>
      </c>
      <c r="K10" s="11">
        <v>35395.1</v>
      </c>
      <c r="L10" s="11">
        <v>0</v>
      </c>
      <c r="M10" s="11">
        <f t="shared" si="6"/>
        <v>0</v>
      </c>
      <c r="N10" s="11">
        <f t="shared" si="4"/>
        <v>0</v>
      </c>
      <c r="O10" s="11">
        <v>0</v>
      </c>
      <c r="P10" s="11">
        <v>0</v>
      </c>
    </row>
    <row r="11" spans="1:16" ht="66.75" customHeight="1" x14ac:dyDescent="0.25">
      <c r="A11" s="8" t="s">
        <v>10</v>
      </c>
      <c r="B11" s="9">
        <f t="shared" si="0"/>
        <v>58385.88164</v>
      </c>
      <c r="C11" s="9">
        <v>57224.4</v>
      </c>
      <c r="D11" s="9">
        <v>1161.48164</v>
      </c>
      <c r="E11" s="11">
        <f t="shared" si="1"/>
        <v>68560.600000000006</v>
      </c>
      <c r="F11" s="11">
        <f t="shared" si="2"/>
        <v>1.1742667589184665</v>
      </c>
      <c r="G11" s="11">
        <v>58505.700000000004</v>
      </c>
      <c r="H11" s="11">
        <v>10054.9</v>
      </c>
      <c r="I11" s="11">
        <f t="shared" si="5"/>
        <v>536387.9</v>
      </c>
      <c r="J11" s="11">
        <f t="shared" si="3"/>
        <v>7.8235590120273155</v>
      </c>
      <c r="K11" s="11">
        <v>536387.9</v>
      </c>
      <c r="L11" s="11">
        <v>0</v>
      </c>
      <c r="M11" s="11">
        <f t="shared" si="6"/>
        <v>283.8</v>
      </c>
      <c r="N11" s="11">
        <f t="shared" si="4"/>
        <v>5.2909470925798288E-4</v>
      </c>
      <c r="O11" s="11">
        <v>283.8</v>
      </c>
      <c r="P11" s="11">
        <v>0</v>
      </c>
    </row>
    <row r="12" spans="1:16" ht="63.75" customHeight="1" x14ac:dyDescent="0.25">
      <c r="A12" s="8" t="s">
        <v>11</v>
      </c>
      <c r="B12" s="9">
        <f t="shared" si="0"/>
        <v>8472.9</v>
      </c>
      <c r="C12" s="9">
        <v>8303.4</v>
      </c>
      <c r="D12" s="9">
        <v>169.5</v>
      </c>
      <c r="E12" s="11">
        <f t="shared" si="1"/>
        <v>7473.1</v>
      </c>
      <c r="F12" s="11">
        <f t="shared" si="2"/>
        <v>0.88200025965135909</v>
      </c>
      <c r="G12" s="11">
        <v>7473.1</v>
      </c>
      <c r="H12" s="11">
        <v>0</v>
      </c>
      <c r="I12" s="11">
        <f t="shared" si="5"/>
        <v>8303.4</v>
      </c>
      <c r="J12" s="11">
        <f t="shared" si="3"/>
        <v>1.1111051638543574</v>
      </c>
      <c r="K12" s="11">
        <v>8303.4</v>
      </c>
      <c r="L12" s="11">
        <v>0</v>
      </c>
      <c r="M12" s="11">
        <f t="shared" si="6"/>
        <v>0</v>
      </c>
      <c r="N12" s="11">
        <f t="shared" si="4"/>
        <v>0</v>
      </c>
      <c r="O12" s="11">
        <v>0</v>
      </c>
      <c r="P12" s="11">
        <v>0</v>
      </c>
    </row>
    <row r="13" spans="1:16" ht="111.75" customHeight="1" x14ac:dyDescent="0.25">
      <c r="A13" s="8" t="s">
        <v>12</v>
      </c>
      <c r="B13" s="9">
        <f t="shared" si="0"/>
        <v>52647.9</v>
      </c>
      <c r="C13" s="9">
        <v>29040.9</v>
      </c>
      <c r="D13" s="9">
        <v>23607</v>
      </c>
      <c r="E13" s="11">
        <f t="shared" si="1"/>
        <v>366758.50000000006</v>
      </c>
      <c r="F13" s="11">
        <f t="shared" si="2"/>
        <v>6.9662512654825743</v>
      </c>
      <c r="G13" s="11">
        <v>366758.50000000006</v>
      </c>
      <c r="H13" s="11">
        <v>0</v>
      </c>
      <c r="I13" s="11">
        <f t="shared" si="5"/>
        <v>44099.7</v>
      </c>
      <c r="J13" s="11">
        <f t="shared" si="3"/>
        <v>0.1202417939870514</v>
      </c>
      <c r="K13" s="11">
        <v>44099.7</v>
      </c>
      <c r="L13" s="11">
        <v>0</v>
      </c>
      <c r="M13" s="11">
        <f t="shared" si="6"/>
        <v>0</v>
      </c>
      <c r="N13" s="11">
        <f t="shared" si="4"/>
        <v>0</v>
      </c>
      <c r="O13" s="11">
        <v>0</v>
      </c>
      <c r="P13" s="11">
        <v>0</v>
      </c>
    </row>
    <row r="14" spans="1:16" ht="34.5" customHeight="1" x14ac:dyDescent="0.25">
      <c r="A14" s="2" t="s">
        <v>71</v>
      </c>
      <c r="B14" s="6">
        <f t="shared" si="0"/>
        <v>4055063.6000000006</v>
      </c>
      <c r="C14" s="6">
        <f>SUM(C15:C20)</f>
        <v>3672612.3000000003</v>
      </c>
      <c r="D14" s="6">
        <f>SUM(D15:D20)</f>
        <v>382451.30000000005</v>
      </c>
      <c r="E14" s="12">
        <f t="shared" si="1"/>
        <v>3050582.4</v>
      </c>
      <c r="F14" s="12">
        <f t="shared" si="2"/>
        <v>0.75228965582685303</v>
      </c>
      <c r="G14" s="6">
        <f>SUM(G15:G20)</f>
        <v>3050582.4</v>
      </c>
      <c r="H14" s="6">
        <f>SUM(H15:H20)</f>
        <v>0</v>
      </c>
      <c r="I14" s="12">
        <f t="shared" si="5"/>
        <v>3165197.6</v>
      </c>
      <c r="J14" s="12">
        <f t="shared" si="3"/>
        <v>1.0375715797744065</v>
      </c>
      <c r="K14" s="6">
        <f>SUM(K15:K20)</f>
        <v>3165197.6</v>
      </c>
      <c r="L14" s="6">
        <f>SUM(L15:L20)</f>
        <v>0</v>
      </c>
      <c r="M14" s="12">
        <f t="shared" si="6"/>
        <v>0</v>
      </c>
      <c r="N14" s="12">
        <f t="shared" si="4"/>
        <v>0</v>
      </c>
      <c r="O14" s="6">
        <f>SUM(O15:O20)</f>
        <v>0</v>
      </c>
      <c r="P14" s="6">
        <f>SUM(P15:P20)</f>
        <v>0</v>
      </c>
    </row>
    <row r="15" spans="1:16" ht="47.25" x14ac:dyDescent="0.25">
      <c r="A15" s="8" t="s">
        <v>13</v>
      </c>
      <c r="B15" s="9">
        <f t="shared" si="0"/>
        <v>302000</v>
      </c>
      <c r="C15" s="9">
        <v>199722.8</v>
      </c>
      <c r="D15" s="9">
        <v>102277.2</v>
      </c>
      <c r="E15" s="11">
        <f t="shared" si="1"/>
        <v>404015.3</v>
      </c>
      <c r="F15" s="11">
        <f t="shared" si="2"/>
        <v>1.3377990066225165</v>
      </c>
      <c r="G15" s="11">
        <v>404015.3</v>
      </c>
      <c r="H15" s="11">
        <v>0</v>
      </c>
      <c r="I15" s="11">
        <f t="shared" si="5"/>
        <v>446085.8</v>
      </c>
      <c r="J15" s="11">
        <f t="shared" si="3"/>
        <v>1.1041309574167117</v>
      </c>
      <c r="K15" s="11">
        <v>446085.8</v>
      </c>
      <c r="L15" s="11">
        <v>0</v>
      </c>
      <c r="M15" s="11">
        <f t="shared" si="6"/>
        <v>0</v>
      </c>
      <c r="N15" s="11">
        <f t="shared" si="4"/>
        <v>0</v>
      </c>
      <c r="O15" s="11">
        <v>0</v>
      </c>
      <c r="P15" s="11">
        <v>0</v>
      </c>
    </row>
    <row r="16" spans="1:16" ht="47.25" x14ac:dyDescent="0.25">
      <c r="A16" s="8" t="s">
        <v>14</v>
      </c>
      <c r="B16" s="9">
        <f t="shared" si="0"/>
        <v>216422.6</v>
      </c>
      <c r="C16" s="9">
        <v>214702.5</v>
      </c>
      <c r="D16" s="9">
        <v>1720.1</v>
      </c>
      <c r="E16" s="11">
        <f t="shared" si="1"/>
        <v>155512.09999999998</v>
      </c>
      <c r="F16" s="11">
        <f t="shared" si="2"/>
        <v>0.71855758132468595</v>
      </c>
      <c r="G16" s="11">
        <v>155512.09999999998</v>
      </c>
      <c r="H16" s="11">
        <v>0</v>
      </c>
      <c r="I16" s="11">
        <f t="shared" si="5"/>
        <v>203956.2</v>
      </c>
      <c r="J16" s="11">
        <f t="shared" si="3"/>
        <v>1.3115133806308321</v>
      </c>
      <c r="K16" s="11">
        <v>203956.2</v>
      </c>
      <c r="L16" s="11">
        <v>0</v>
      </c>
      <c r="M16" s="11">
        <f t="shared" si="6"/>
        <v>0</v>
      </c>
      <c r="N16" s="11">
        <f t="shared" si="4"/>
        <v>0</v>
      </c>
      <c r="O16" s="11">
        <v>0</v>
      </c>
      <c r="P16" s="11">
        <v>0</v>
      </c>
    </row>
    <row r="17" spans="1:16" ht="47.25" x14ac:dyDescent="0.25">
      <c r="A17" s="8" t="s">
        <v>15</v>
      </c>
      <c r="B17" s="9">
        <f t="shared" si="0"/>
        <v>212262.8</v>
      </c>
      <c r="C17" s="9">
        <v>167507.5</v>
      </c>
      <c r="D17" s="9">
        <v>44755.3</v>
      </c>
      <c r="E17" s="11">
        <f t="shared" si="1"/>
        <v>36920.199999999997</v>
      </c>
      <c r="F17" s="11">
        <f t="shared" si="2"/>
        <v>0.17393627145218096</v>
      </c>
      <c r="G17" s="11">
        <v>36920.199999999997</v>
      </c>
      <c r="H17" s="11">
        <v>0</v>
      </c>
      <c r="I17" s="11">
        <f t="shared" si="5"/>
        <v>38045.300000000003</v>
      </c>
      <c r="J17" s="11">
        <f t="shared" si="3"/>
        <v>1.0304738327528022</v>
      </c>
      <c r="K17" s="11">
        <v>38045.300000000003</v>
      </c>
      <c r="L17" s="11">
        <v>0</v>
      </c>
      <c r="M17" s="11">
        <f t="shared" si="6"/>
        <v>0</v>
      </c>
      <c r="N17" s="11">
        <f t="shared" si="4"/>
        <v>0</v>
      </c>
      <c r="O17" s="11">
        <v>0</v>
      </c>
      <c r="P17" s="11">
        <v>0</v>
      </c>
    </row>
    <row r="18" spans="1:16" ht="75.75" customHeight="1" x14ac:dyDescent="0.25">
      <c r="A18" s="8" t="s">
        <v>51</v>
      </c>
      <c r="B18" s="9">
        <f t="shared" si="0"/>
        <v>2200368.9</v>
      </c>
      <c r="C18" s="9">
        <v>2002335.7</v>
      </c>
      <c r="D18" s="9">
        <v>198033.2</v>
      </c>
      <c r="E18" s="11">
        <f t="shared" si="1"/>
        <v>1480794.3</v>
      </c>
      <c r="F18" s="11">
        <f t="shared" si="2"/>
        <v>0.67297547243100919</v>
      </c>
      <c r="G18" s="11">
        <v>1480794.3</v>
      </c>
      <c r="H18" s="11">
        <v>0</v>
      </c>
      <c r="I18" s="11">
        <f t="shared" si="5"/>
        <v>1500000</v>
      </c>
      <c r="J18" s="11">
        <f t="shared" si="3"/>
        <v>1.0129698635387778</v>
      </c>
      <c r="K18" s="11">
        <v>1500000</v>
      </c>
      <c r="L18" s="11">
        <v>0</v>
      </c>
      <c r="M18" s="11">
        <f t="shared" si="6"/>
        <v>0</v>
      </c>
      <c r="N18" s="11">
        <f t="shared" si="4"/>
        <v>0</v>
      </c>
      <c r="O18" s="11">
        <v>0</v>
      </c>
      <c r="P18" s="11">
        <v>0</v>
      </c>
    </row>
    <row r="19" spans="1:16" ht="81" customHeight="1" x14ac:dyDescent="0.25">
      <c r="A19" s="8" t="s">
        <v>16</v>
      </c>
      <c r="B19" s="9">
        <f t="shared" si="0"/>
        <v>60654.799999999996</v>
      </c>
      <c r="C19" s="9">
        <v>59441.7</v>
      </c>
      <c r="D19" s="9">
        <v>1213.0999999999999</v>
      </c>
      <c r="E19" s="11">
        <f t="shared" si="1"/>
        <v>37301.4</v>
      </c>
      <c r="F19" s="11">
        <f t="shared" si="2"/>
        <v>0.61497853426274596</v>
      </c>
      <c r="G19" s="11">
        <v>37301.4</v>
      </c>
      <c r="H19" s="11">
        <v>0</v>
      </c>
      <c r="I19" s="11">
        <f t="shared" si="5"/>
        <v>41071.199999999997</v>
      </c>
      <c r="J19" s="11">
        <f t="shared" si="3"/>
        <v>1.1010632308706911</v>
      </c>
      <c r="K19" s="11">
        <v>41071.199999999997</v>
      </c>
      <c r="L19" s="11">
        <v>0</v>
      </c>
      <c r="M19" s="11">
        <f t="shared" si="6"/>
        <v>0</v>
      </c>
      <c r="N19" s="11">
        <f t="shared" si="4"/>
        <v>0</v>
      </c>
      <c r="O19" s="11">
        <v>0</v>
      </c>
      <c r="P19" s="11">
        <v>0</v>
      </c>
    </row>
    <row r="20" spans="1:16" ht="60.75" customHeight="1" x14ac:dyDescent="0.25">
      <c r="A20" s="8" t="s">
        <v>59</v>
      </c>
      <c r="B20" s="9">
        <f t="shared" si="0"/>
        <v>1063354.5</v>
      </c>
      <c r="C20" s="9">
        <v>1028902.1</v>
      </c>
      <c r="D20" s="9">
        <v>34452.400000000001</v>
      </c>
      <c r="E20" s="11">
        <f t="shared" si="1"/>
        <v>936039.1</v>
      </c>
      <c r="F20" s="11">
        <f t="shared" si="2"/>
        <v>0.88027003224230482</v>
      </c>
      <c r="G20" s="11">
        <v>936039.1</v>
      </c>
      <c r="H20" s="11">
        <v>0</v>
      </c>
      <c r="I20" s="11">
        <f t="shared" si="5"/>
        <v>936039.1</v>
      </c>
      <c r="J20" s="11">
        <f t="shared" si="3"/>
        <v>1</v>
      </c>
      <c r="K20" s="11">
        <v>936039.1</v>
      </c>
      <c r="L20" s="11">
        <v>0</v>
      </c>
      <c r="M20" s="11">
        <f t="shared" si="6"/>
        <v>0</v>
      </c>
      <c r="N20" s="11">
        <f t="shared" si="4"/>
        <v>0</v>
      </c>
      <c r="O20" s="11">
        <v>0</v>
      </c>
      <c r="P20" s="11">
        <v>0</v>
      </c>
    </row>
    <row r="21" spans="1:16" ht="33.75" customHeight="1" x14ac:dyDescent="0.25">
      <c r="A21" s="2" t="s">
        <v>70</v>
      </c>
      <c r="B21" s="6">
        <f t="shared" si="0"/>
        <v>2367555.2000000002</v>
      </c>
      <c r="C21" s="6">
        <f>SUM(C22:C26)</f>
        <v>2002970.4</v>
      </c>
      <c r="D21" s="6">
        <f>SUM(D22:D26)</f>
        <v>364584.80000000005</v>
      </c>
      <c r="E21" s="12">
        <f t="shared" si="1"/>
        <v>2323547.5999999996</v>
      </c>
      <c r="F21" s="12">
        <f t="shared" si="2"/>
        <v>0.98141221797067268</v>
      </c>
      <c r="G21" s="6">
        <f>SUM(G22:G26)</f>
        <v>1645459.9</v>
      </c>
      <c r="H21" s="6">
        <f>SUM(H22:H26)</f>
        <v>678087.7</v>
      </c>
      <c r="I21" s="12">
        <f t="shared" si="5"/>
        <v>5896705.4000000004</v>
      </c>
      <c r="J21" s="12">
        <f t="shared" si="3"/>
        <v>2.5378027116810524</v>
      </c>
      <c r="K21" s="6">
        <f>SUM(K22:K26)</f>
        <v>5393353.6000000006</v>
      </c>
      <c r="L21" s="6">
        <f>SUM(L22:L26)</f>
        <v>503351.8</v>
      </c>
      <c r="M21" s="12">
        <f t="shared" si="6"/>
        <v>437510.1</v>
      </c>
      <c r="N21" s="12">
        <f t="shared" si="4"/>
        <v>7.4195685611154999E-2</v>
      </c>
      <c r="O21" s="6">
        <f>SUM(O22:O26)</f>
        <v>0</v>
      </c>
      <c r="P21" s="6">
        <f>SUM(P22:P26)</f>
        <v>437510.1</v>
      </c>
    </row>
    <row r="22" spans="1:16" ht="29.25" customHeight="1" x14ac:dyDescent="0.25">
      <c r="A22" s="8" t="s">
        <v>17</v>
      </c>
      <c r="B22" s="9">
        <f t="shared" si="0"/>
        <v>1710897.9</v>
      </c>
      <c r="C22" s="9">
        <v>1441080.9</v>
      </c>
      <c r="D22" s="9">
        <v>269817</v>
      </c>
      <c r="E22" s="11">
        <f t="shared" si="1"/>
        <v>2077158.9</v>
      </c>
      <c r="F22" s="11">
        <f t="shared" si="2"/>
        <v>1.2140753109814444</v>
      </c>
      <c r="G22" s="11">
        <v>1399071.2</v>
      </c>
      <c r="H22" s="11">
        <v>678087.7</v>
      </c>
      <c r="I22" s="11">
        <f t="shared" si="5"/>
        <v>5551282.7999999998</v>
      </c>
      <c r="J22" s="11">
        <f t="shared" si="3"/>
        <v>2.6725364150041675</v>
      </c>
      <c r="K22" s="11">
        <v>5047931</v>
      </c>
      <c r="L22" s="11">
        <v>503351.8</v>
      </c>
      <c r="M22" s="11">
        <f t="shared" si="6"/>
        <v>437510.1</v>
      </c>
      <c r="N22" s="11">
        <f t="shared" si="4"/>
        <v>7.8812432326452547E-2</v>
      </c>
      <c r="O22" s="11">
        <v>0</v>
      </c>
      <c r="P22" s="11">
        <v>437510.1</v>
      </c>
    </row>
    <row r="23" spans="1:16" ht="33" customHeight="1" x14ac:dyDescent="0.25">
      <c r="A23" s="8" t="s">
        <v>18</v>
      </c>
      <c r="B23" s="9">
        <f t="shared" si="0"/>
        <v>274940.10000000003</v>
      </c>
      <c r="C23" s="9">
        <v>269441.2</v>
      </c>
      <c r="D23" s="9">
        <v>5498.9</v>
      </c>
      <c r="E23" s="11">
        <f t="shared" si="1"/>
        <v>32453.9</v>
      </c>
      <c r="F23" s="11">
        <f t="shared" si="2"/>
        <v>0.11803989305306864</v>
      </c>
      <c r="G23" s="11">
        <v>32453.9</v>
      </c>
      <c r="H23" s="11">
        <v>0</v>
      </c>
      <c r="I23" s="11">
        <f t="shared" si="5"/>
        <v>49087.5</v>
      </c>
      <c r="J23" s="11">
        <f t="shared" si="3"/>
        <v>1.5125300811304649</v>
      </c>
      <c r="K23" s="11">
        <v>49087.5</v>
      </c>
      <c r="L23" s="11">
        <v>0</v>
      </c>
      <c r="M23" s="11">
        <f t="shared" si="6"/>
        <v>0</v>
      </c>
      <c r="N23" s="11">
        <f t="shared" si="4"/>
        <v>0</v>
      </c>
      <c r="O23" s="11">
        <v>0</v>
      </c>
      <c r="P23" s="11">
        <v>0</v>
      </c>
    </row>
    <row r="24" spans="1:16" ht="31.5" x14ac:dyDescent="0.25">
      <c r="A24" s="8" t="s">
        <v>19</v>
      </c>
      <c r="B24" s="9">
        <f t="shared" si="0"/>
        <v>319507.7</v>
      </c>
      <c r="C24" s="9">
        <v>231483</v>
      </c>
      <c r="D24" s="9">
        <v>88024.7</v>
      </c>
      <c r="E24" s="11">
        <f t="shared" si="1"/>
        <v>128450.3</v>
      </c>
      <c r="F24" s="11">
        <f t="shared" si="2"/>
        <v>0.40202567888035251</v>
      </c>
      <c r="G24" s="11">
        <v>128450.3</v>
      </c>
      <c r="H24" s="11">
        <v>0</v>
      </c>
      <c r="I24" s="11">
        <f t="shared" si="5"/>
        <v>180651.2</v>
      </c>
      <c r="J24" s="11">
        <f t="shared" si="3"/>
        <v>1.4063898644067006</v>
      </c>
      <c r="K24" s="11">
        <v>180651.2</v>
      </c>
      <c r="L24" s="11">
        <v>0</v>
      </c>
      <c r="M24" s="11">
        <f t="shared" si="6"/>
        <v>0</v>
      </c>
      <c r="N24" s="11">
        <f t="shared" si="4"/>
        <v>0</v>
      </c>
      <c r="O24" s="11">
        <v>0</v>
      </c>
      <c r="P24" s="11">
        <v>0</v>
      </c>
    </row>
    <row r="25" spans="1:16" ht="57.75" customHeight="1" x14ac:dyDescent="0.25">
      <c r="A25" s="8" t="s">
        <v>20</v>
      </c>
      <c r="B25" s="9">
        <f t="shared" si="0"/>
        <v>62209.5</v>
      </c>
      <c r="C25" s="9">
        <v>60965.3</v>
      </c>
      <c r="D25" s="9">
        <v>1244.2</v>
      </c>
      <c r="E25" s="11">
        <f t="shared" si="1"/>
        <v>60310.3</v>
      </c>
      <c r="F25" s="11">
        <f t="shared" si="2"/>
        <v>0.96947090074667053</v>
      </c>
      <c r="G25" s="11">
        <v>60310.3</v>
      </c>
      <c r="H25" s="11">
        <v>0</v>
      </c>
      <c r="I25" s="11">
        <f t="shared" si="5"/>
        <v>89677.5</v>
      </c>
      <c r="J25" s="11">
        <f t="shared" si="3"/>
        <v>1.4869350674760364</v>
      </c>
      <c r="K25" s="11">
        <v>89677.5</v>
      </c>
      <c r="L25" s="11">
        <v>0</v>
      </c>
      <c r="M25" s="11">
        <f t="shared" si="6"/>
        <v>0</v>
      </c>
      <c r="N25" s="11">
        <f t="shared" si="4"/>
        <v>0</v>
      </c>
      <c r="O25" s="11">
        <v>0</v>
      </c>
      <c r="P25" s="11">
        <v>0</v>
      </c>
    </row>
    <row r="26" spans="1:16" ht="51.75" customHeight="1" x14ac:dyDescent="0.25">
      <c r="A26" s="8" t="s">
        <v>53</v>
      </c>
      <c r="B26" s="9">
        <f t="shared" si="0"/>
        <v>0</v>
      </c>
      <c r="C26" s="9">
        <v>0</v>
      </c>
      <c r="D26" s="9">
        <v>0</v>
      </c>
      <c r="E26" s="11">
        <f t="shared" si="1"/>
        <v>25174.2</v>
      </c>
      <c r="F26" s="11" t="s">
        <v>58</v>
      </c>
      <c r="G26" s="11">
        <v>25174.2</v>
      </c>
      <c r="H26" s="11">
        <v>0</v>
      </c>
      <c r="I26" s="11">
        <f t="shared" si="5"/>
        <v>26006.400000000001</v>
      </c>
      <c r="J26" s="11">
        <f t="shared" si="3"/>
        <v>1.0330576542650809</v>
      </c>
      <c r="K26" s="11">
        <v>26006.400000000001</v>
      </c>
      <c r="L26" s="11">
        <v>0</v>
      </c>
      <c r="M26" s="11">
        <f t="shared" si="6"/>
        <v>0</v>
      </c>
      <c r="N26" s="11">
        <f t="shared" si="4"/>
        <v>0</v>
      </c>
      <c r="O26" s="11">
        <v>0</v>
      </c>
      <c r="P26" s="11">
        <v>0</v>
      </c>
    </row>
    <row r="27" spans="1:16" ht="36.75" customHeight="1" x14ac:dyDescent="0.25">
      <c r="A27" s="2" t="s">
        <v>69</v>
      </c>
      <c r="B27" s="13">
        <f t="shared" si="0"/>
        <v>3116867.6999999997</v>
      </c>
      <c r="C27" s="13">
        <f>SUM(C28:C31)</f>
        <v>3007242.9</v>
      </c>
      <c r="D27" s="13">
        <f>SUM(D28:D31)</f>
        <v>109624.8</v>
      </c>
      <c r="E27" s="12">
        <f t="shared" si="1"/>
        <v>207250.3</v>
      </c>
      <c r="F27" s="12">
        <f t="shared" ref="F27:F51" si="7">E27/B27</f>
        <v>6.6493133474994789E-2</v>
      </c>
      <c r="G27" s="6">
        <f>SUM(G28:G31)</f>
        <v>207250.3</v>
      </c>
      <c r="H27" s="6">
        <f>SUM(H28:H31)</f>
        <v>0</v>
      </c>
      <c r="I27" s="12">
        <f t="shared" si="5"/>
        <v>253321.5</v>
      </c>
      <c r="J27" s="12">
        <f t="shared" si="3"/>
        <v>1.2222973863005264</v>
      </c>
      <c r="K27" s="6">
        <f>SUM(K28:K31)</f>
        <v>253321.5</v>
      </c>
      <c r="L27" s="6">
        <f>SUM(L28:L31)</f>
        <v>0</v>
      </c>
      <c r="M27" s="6">
        <f t="shared" si="6"/>
        <v>0</v>
      </c>
      <c r="N27" s="12">
        <f t="shared" si="4"/>
        <v>0</v>
      </c>
      <c r="O27" s="6">
        <f>SUM(O28:O31)</f>
        <v>0</v>
      </c>
      <c r="P27" s="6">
        <f>SUM(P28:P31)</f>
        <v>0</v>
      </c>
    </row>
    <row r="28" spans="1:16" ht="31.5" x14ac:dyDescent="0.25">
      <c r="A28" s="8" t="s">
        <v>47</v>
      </c>
      <c r="B28" s="14">
        <f t="shared" si="0"/>
        <v>4753.4000000000005</v>
      </c>
      <c r="C28" s="14">
        <v>4658.3</v>
      </c>
      <c r="D28" s="14">
        <v>95.1</v>
      </c>
      <c r="E28" s="11">
        <f t="shared" si="1"/>
        <v>0</v>
      </c>
      <c r="F28" s="11">
        <f t="shared" si="7"/>
        <v>0</v>
      </c>
      <c r="G28" s="11">
        <v>0</v>
      </c>
      <c r="H28" s="11">
        <v>0</v>
      </c>
      <c r="I28" s="11">
        <f t="shared" si="5"/>
        <v>0</v>
      </c>
      <c r="J28" s="11" t="s">
        <v>58</v>
      </c>
      <c r="K28" s="11">
        <v>0</v>
      </c>
      <c r="L28" s="11">
        <v>0</v>
      </c>
      <c r="M28" s="11">
        <f t="shared" si="6"/>
        <v>0</v>
      </c>
      <c r="N28" s="11" t="s">
        <v>58</v>
      </c>
      <c r="O28" s="11">
        <v>0</v>
      </c>
      <c r="P28" s="11">
        <v>0</v>
      </c>
    </row>
    <row r="29" spans="1:16" ht="31.5" x14ac:dyDescent="0.25">
      <c r="A29" s="8" t="s">
        <v>43</v>
      </c>
      <c r="B29" s="14">
        <f t="shared" si="0"/>
        <v>403020.1</v>
      </c>
      <c r="C29" s="14">
        <v>389155.3</v>
      </c>
      <c r="D29" s="14">
        <v>13864.8</v>
      </c>
      <c r="E29" s="11">
        <f t="shared" si="1"/>
        <v>0</v>
      </c>
      <c r="F29" s="11">
        <f t="shared" si="7"/>
        <v>0</v>
      </c>
      <c r="G29" s="11">
        <v>0</v>
      </c>
      <c r="H29" s="11">
        <v>0</v>
      </c>
      <c r="I29" s="11">
        <f t="shared" si="5"/>
        <v>0</v>
      </c>
      <c r="J29" s="11" t="s">
        <v>58</v>
      </c>
      <c r="K29" s="11">
        <v>0</v>
      </c>
      <c r="L29" s="11">
        <v>0</v>
      </c>
      <c r="M29" s="11">
        <f t="shared" si="6"/>
        <v>0</v>
      </c>
      <c r="N29" s="11" t="s">
        <v>58</v>
      </c>
      <c r="O29" s="11">
        <v>0</v>
      </c>
      <c r="P29" s="11">
        <v>0</v>
      </c>
    </row>
    <row r="30" spans="1:16" ht="53.25" customHeight="1" x14ac:dyDescent="0.25">
      <c r="A30" s="8" t="s">
        <v>21</v>
      </c>
      <c r="B30" s="14">
        <f t="shared" si="0"/>
        <v>1576778.9000000001</v>
      </c>
      <c r="C30" s="14">
        <v>1503761.3</v>
      </c>
      <c r="D30" s="14">
        <v>73017.600000000006</v>
      </c>
      <c r="E30" s="11">
        <f t="shared" si="1"/>
        <v>207250.3</v>
      </c>
      <c r="F30" s="11">
        <f t="shared" si="7"/>
        <v>0.1314390368871628</v>
      </c>
      <c r="G30" s="11">
        <v>207250.3</v>
      </c>
      <c r="H30" s="11">
        <v>0</v>
      </c>
      <c r="I30" s="11">
        <f t="shared" si="5"/>
        <v>253321.5</v>
      </c>
      <c r="J30" s="11">
        <f>I30/E30</f>
        <v>1.2222973863005264</v>
      </c>
      <c r="K30" s="11">
        <v>253321.5</v>
      </c>
      <c r="L30" s="11">
        <v>0</v>
      </c>
      <c r="M30" s="11">
        <f t="shared" si="6"/>
        <v>0</v>
      </c>
      <c r="N30" s="11">
        <f>M30/I30</f>
        <v>0</v>
      </c>
      <c r="O30" s="11">
        <v>0</v>
      </c>
      <c r="P30" s="11">
        <v>0</v>
      </c>
    </row>
    <row r="31" spans="1:16" ht="24" customHeight="1" x14ac:dyDescent="0.25">
      <c r="A31" s="8" t="s">
        <v>22</v>
      </c>
      <c r="B31" s="14">
        <f t="shared" si="0"/>
        <v>1132315.3</v>
      </c>
      <c r="C31" s="14">
        <v>1109668</v>
      </c>
      <c r="D31" s="14">
        <v>22647.3</v>
      </c>
      <c r="E31" s="11">
        <f t="shared" si="1"/>
        <v>0</v>
      </c>
      <c r="F31" s="11">
        <f t="shared" si="7"/>
        <v>0</v>
      </c>
      <c r="G31" s="11">
        <v>0</v>
      </c>
      <c r="H31" s="11">
        <v>0</v>
      </c>
      <c r="I31" s="11">
        <f t="shared" si="5"/>
        <v>0</v>
      </c>
      <c r="J31" s="11" t="s">
        <v>58</v>
      </c>
      <c r="K31" s="11">
        <v>0</v>
      </c>
      <c r="L31" s="11">
        <v>0</v>
      </c>
      <c r="M31" s="11">
        <f t="shared" si="6"/>
        <v>0</v>
      </c>
      <c r="N31" s="11" t="s">
        <v>58</v>
      </c>
      <c r="O31" s="11">
        <v>0</v>
      </c>
      <c r="P31" s="11">
        <v>0</v>
      </c>
    </row>
    <row r="32" spans="1:16" ht="34.5" customHeight="1" x14ac:dyDescent="0.25">
      <c r="A32" s="2" t="s">
        <v>68</v>
      </c>
      <c r="B32" s="13">
        <f t="shared" si="0"/>
        <v>2739811</v>
      </c>
      <c r="C32" s="13">
        <f>SUM(C33:C37)</f>
        <v>2574216.5</v>
      </c>
      <c r="D32" s="13">
        <f>SUM(D33:D37)</f>
        <v>165594.50000000003</v>
      </c>
      <c r="E32" s="12">
        <f t="shared" si="1"/>
        <v>3150169.2</v>
      </c>
      <c r="F32" s="12">
        <f t="shared" si="7"/>
        <v>1.1497760976943301</v>
      </c>
      <c r="G32" s="6">
        <f>SUM(G33:G37)</f>
        <v>2981138.5</v>
      </c>
      <c r="H32" s="6">
        <f>SUM(H33:H37)</f>
        <v>169030.7</v>
      </c>
      <c r="I32" s="12">
        <f t="shared" si="5"/>
        <v>213292.30000000002</v>
      </c>
      <c r="J32" s="12">
        <f t="shared" ref="J32:J40" si="8">I32/E32</f>
        <v>6.7708204372006434E-2</v>
      </c>
      <c r="K32" s="6">
        <f>SUM(K33:K37)</f>
        <v>107629.70000000001</v>
      </c>
      <c r="L32" s="6">
        <f>SUM(L33:L37)</f>
        <v>105662.6</v>
      </c>
      <c r="M32" s="12">
        <f t="shared" si="6"/>
        <v>212829.90000000002</v>
      </c>
      <c r="N32" s="12">
        <f>M32/I32</f>
        <v>0.99783208301471737</v>
      </c>
      <c r="O32" s="6">
        <f>SUM(O33:O37)</f>
        <v>107153.8</v>
      </c>
      <c r="P32" s="6">
        <f>SUM(P33:P37)</f>
        <v>105676.1</v>
      </c>
    </row>
    <row r="33" spans="1:16" ht="31.5" x14ac:dyDescent="0.25">
      <c r="A33" s="8" t="s">
        <v>23</v>
      </c>
      <c r="B33" s="9">
        <f t="shared" si="0"/>
        <v>607310.1</v>
      </c>
      <c r="C33" s="9">
        <v>547317.5</v>
      </c>
      <c r="D33" s="9">
        <v>59992.6</v>
      </c>
      <c r="E33" s="11">
        <f t="shared" si="1"/>
        <v>140603.5</v>
      </c>
      <c r="F33" s="11">
        <f t="shared" si="7"/>
        <v>0.23151846149108998</v>
      </c>
      <c r="G33" s="11">
        <v>0</v>
      </c>
      <c r="H33" s="11">
        <v>140603.5</v>
      </c>
      <c r="I33" s="11">
        <f t="shared" si="5"/>
        <v>105662.6</v>
      </c>
      <c r="J33" s="11">
        <f t="shared" si="8"/>
        <v>0.75149338387735731</v>
      </c>
      <c r="K33" s="11">
        <v>0</v>
      </c>
      <c r="L33" s="11">
        <v>105662.6</v>
      </c>
      <c r="M33" s="11">
        <f t="shared" si="6"/>
        <v>105676.1</v>
      </c>
      <c r="N33" s="11">
        <f>M33/I33</f>
        <v>1.0001277651695113</v>
      </c>
      <c r="O33" s="11">
        <v>0</v>
      </c>
      <c r="P33" s="11">
        <v>105676.1</v>
      </c>
    </row>
    <row r="34" spans="1:16" ht="47.25" x14ac:dyDescent="0.25">
      <c r="A34" s="8" t="s">
        <v>48</v>
      </c>
      <c r="B34" s="9">
        <f t="shared" si="0"/>
        <v>142206.6</v>
      </c>
      <c r="C34" s="9">
        <v>46146</v>
      </c>
      <c r="D34" s="9">
        <v>96060.6</v>
      </c>
      <c r="E34" s="11">
        <f t="shared" si="1"/>
        <v>15000</v>
      </c>
      <c r="F34" s="11">
        <f t="shared" si="7"/>
        <v>0.10548033635569656</v>
      </c>
      <c r="G34" s="11">
        <v>0</v>
      </c>
      <c r="H34" s="11">
        <v>15000</v>
      </c>
      <c r="I34" s="11">
        <f t="shared" si="5"/>
        <v>0</v>
      </c>
      <c r="J34" s="11">
        <f t="shared" si="8"/>
        <v>0</v>
      </c>
      <c r="K34" s="11">
        <v>0</v>
      </c>
      <c r="L34" s="11">
        <v>0</v>
      </c>
      <c r="M34" s="11">
        <f t="shared" si="6"/>
        <v>0</v>
      </c>
      <c r="N34" s="11" t="s">
        <v>58</v>
      </c>
      <c r="O34" s="11">
        <v>0</v>
      </c>
      <c r="P34" s="11">
        <v>0</v>
      </c>
    </row>
    <row r="35" spans="1:16" ht="31.5" x14ac:dyDescent="0.25">
      <c r="A35" s="8" t="s">
        <v>24</v>
      </c>
      <c r="B35" s="9">
        <f t="shared" si="0"/>
        <v>1681067.9</v>
      </c>
      <c r="C35" s="9">
        <v>1675519.2</v>
      </c>
      <c r="D35" s="9">
        <v>5548.7</v>
      </c>
      <c r="E35" s="11">
        <f t="shared" si="1"/>
        <v>2933723</v>
      </c>
      <c r="F35" s="11">
        <f t="shared" si="7"/>
        <v>1.7451543747875979</v>
      </c>
      <c r="G35" s="11">
        <v>2933723</v>
      </c>
      <c r="H35" s="11">
        <v>0</v>
      </c>
      <c r="I35" s="11">
        <f t="shared" si="5"/>
        <v>0</v>
      </c>
      <c r="J35" s="11">
        <f t="shared" si="8"/>
        <v>0</v>
      </c>
      <c r="K35" s="11">
        <v>0</v>
      </c>
      <c r="L35" s="11">
        <v>0</v>
      </c>
      <c r="M35" s="11">
        <f t="shared" si="6"/>
        <v>0</v>
      </c>
      <c r="N35" s="11" t="s">
        <v>58</v>
      </c>
      <c r="O35" s="11">
        <v>0</v>
      </c>
      <c r="P35" s="11">
        <v>0</v>
      </c>
    </row>
    <row r="36" spans="1:16" ht="31.5" x14ac:dyDescent="0.25">
      <c r="A36" s="8" t="s">
        <v>25</v>
      </c>
      <c r="B36" s="9">
        <f t="shared" si="0"/>
        <v>233812.6</v>
      </c>
      <c r="C36" s="9">
        <v>229820</v>
      </c>
      <c r="D36" s="9">
        <v>3992.6</v>
      </c>
      <c r="E36" s="11">
        <f t="shared" si="1"/>
        <v>13427.2</v>
      </c>
      <c r="F36" s="11">
        <f t="shared" si="7"/>
        <v>5.7427187414194107E-2</v>
      </c>
      <c r="G36" s="11">
        <v>0</v>
      </c>
      <c r="H36" s="11">
        <v>13427.2</v>
      </c>
      <c r="I36" s="11">
        <f t="shared" si="5"/>
        <v>0</v>
      </c>
      <c r="J36" s="11">
        <f t="shared" si="8"/>
        <v>0</v>
      </c>
      <c r="K36" s="11">
        <v>0</v>
      </c>
      <c r="L36" s="11">
        <v>0</v>
      </c>
      <c r="M36" s="11">
        <f t="shared" si="6"/>
        <v>0</v>
      </c>
      <c r="N36" s="11" t="s">
        <v>58</v>
      </c>
      <c r="O36" s="11">
        <v>0</v>
      </c>
      <c r="P36" s="11">
        <v>0</v>
      </c>
    </row>
    <row r="37" spans="1:16" ht="36" customHeight="1" x14ac:dyDescent="0.25">
      <c r="A37" s="8" t="s">
        <v>26</v>
      </c>
      <c r="B37" s="9">
        <f t="shared" si="0"/>
        <v>75413.8</v>
      </c>
      <c r="C37" s="9">
        <v>75413.8</v>
      </c>
      <c r="D37" s="9">
        <v>0</v>
      </c>
      <c r="E37" s="11">
        <f t="shared" si="1"/>
        <v>47415.5</v>
      </c>
      <c r="F37" s="11">
        <f t="shared" si="7"/>
        <v>0.62873771113509724</v>
      </c>
      <c r="G37" s="11">
        <v>47415.5</v>
      </c>
      <c r="H37" s="11">
        <v>0</v>
      </c>
      <c r="I37" s="11">
        <f t="shared" si="5"/>
        <v>107629.70000000001</v>
      </c>
      <c r="J37" s="11">
        <f t="shared" si="8"/>
        <v>2.2699265008277885</v>
      </c>
      <c r="K37" s="11">
        <v>107629.70000000001</v>
      </c>
      <c r="L37" s="11">
        <v>0</v>
      </c>
      <c r="M37" s="11">
        <f t="shared" si="6"/>
        <v>107153.8</v>
      </c>
      <c r="N37" s="11">
        <f>M37/I37</f>
        <v>0.99557835801827921</v>
      </c>
      <c r="O37" s="11">
        <v>107153.8</v>
      </c>
      <c r="P37" s="11">
        <v>0</v>
      </c>
    </row>
    <row r="38" spans="1:16" ht="55.5" customHeight="1" x14ac:dyDescent="0.25">
      <c r="A38" s="2" t="s">
        <v>67</v>
      </c>
      <c r="B38" s="6">
        <f t="shared" si="0"/>
        <v>8227996.2999999998</v>
      </c>
      <c r="C38" s="6">
        <f>SUM(C39:C41)</f>
        <v>4154430.9</v>
      </c>
      <c r="D38" s="6">
        <f>SUM(D39:D41)</f>
        <v>4073565.4</v>
      </c>
      <c r="E38" s="12">
        <f t="shared" si="1"/>
        <v>6170162.3999999994</v>
      </c>
      <c r="F38" s="12">
        <f t="shared" si="7"/>
        <v>0.74989853848135535</v>
      </c>
      <c r="G38" s="6">
        <f>SUM(G39:G41)</f>
        <v>2840569.1999999997</v>
      </c>
      <c r="H38" s="6">
        <f>SUM(H39:H41)</f>
        <v>3329593.1999999997</v>
      </c>
      <c r="I38" s="12">
        <f t="shared" si="5"/>
        <v>6998314.5</v>
      </c>
      <c r="J38" s="12">
        <f t="shared" si="8"/>
        <v>1.1342188497340038</v>
      </c>
      <c r="K38" s="6">
        <f>SUM(K39:K41)</f>
        <v>3721516.8</v>
      </c>
      <c r="L38" s="6">
        <f>SUM(L39:L41)</f>
        <v>3276797.7</v>
      </c>
      <c r="M38" s="12">
        <f t="shared" si="6"/>
        <v>3645650.5</v>
      </c>
      <c r="N38" s="12">
        <f>M38/I38</f>
        <v>0.52093264742531931</v>
      </c>
      <c r="O38" s="6">
        <f>SUM(O39:O41)</f>
        <v>0</v>
      </c>
      <c r="P38" s="6">
        <f>SUM(P39:P41)</f>
        <v>3645650.5</v>
      </c>
    </row>
    <row r="39" spans="1:16" ht="34.5" customHeight="1" x14ac:dyDescent="0.25">
      <c r="A39" s="8" t="s">
        <v>27</v>
      </c>
      <c r="B39" s="9">
        <f t="shared" si="0"/>
        <v>7922325.2999999998</v>
      </c>
      <c r="C39" s="9">
        <v>4071471.9</v>
      </c>
      <c r="D39" s="9">
        <v>3850853.4</v>
      </c>
      <c r="E39" s="11">
        <f t="shared" si="1"/>
        <v>5706747.6999999993</v>
      </c>
      <c r="F39" s="11">
        <f t="shared" si="7"/>
        <v>0.72033746203276949</v>
      </c>
      <c r="G39" s="11">
        <v>2772898.8</v>
      </c>
      <c r="H39" s="11">
        <v>2933848.9</v>
      </c>
      <c r="I39" s="11">
        <f t="shared" si="5"/>
        <v>6551424.5</v>
      </c>
      <c r="J39" s="11">
        <f t="shared" si="8"/>
        <v>1.1480136926326707</v>
      </c>
      <c r="K39" s="11">
        <v>3650786.8</v>
      </c>
      <c r="L39" s="11">
        <v>2900637.7</v>
      </c>
      <c r="M39" s="11">
        <f t="shared" si="6"/>
        <v>2947650.5</v>
      </c>
      <c r="N39" s="11">
        <f>M39/I39</f>
        <v>0.44992512697047793</v>
      </c>
      <c r="O39" s="11">
        <v>0</v>
      </c>
      <c r="P39" s="11">
        <v>2947650.5</v>
      </c>
    </row>
    <row r="40" spans="1:16" ht="33.75" customHeight="1" x14ac:dyDescent="0.25">
      <c r="A40" s="8" t="s">
        <v>28</v>
      </c>
      <c r="B40" s="9">
        <f t="shared" ref="B40:B60" si="9">C40+D40</f>
        <v>298171</v>
      </c>
      <c r="C40" s="9">
        <v>82959</v>
      </c>
      <c r="D40" s="9">
        <v>215212</v>
      </c>
      <c r="E40" s="11">
        <f t="shared" ref="E40:E60" si="10">G40+H40</f>
        <v>463414.69999999995</v>
      </c>
      <c r="F40" s="11">
        <f t="shared" si="7"/>
        <v>1.5541910514436346</v>
      </c>
      <c r="G40" s="11">
        <v>67670.399999999994</v>
      </c>
      <c r="H40" s="11">
        <v>395744.3</v>
      </c>
      <c r="I40" s="11">
        <f t="shared" si="5"/>
        <v>446890</v>
      </c>
      <c r="J40" s="11">
        <f t="shared" si="8"/>
        <v>0.9643414419093741</v>
      </c>
      <c r="K40" s="11">
        <v>70730</v>
      </c>
      <c r="L40" s="11">
        <v>376160</v>
      </c>
      <c r="M40" s="11">
        <f t="shared" si="6"/>
        <v>698000</v>
      </c>
      <c r="N40" s="11">
        <f>M40/I40</f>
        <v>1.5619056143570007</v>
      </c>
      <c r="O40" s="11">
        <v>0</v>
      </c>
      <c r="P40" s="11">
        <v>698000</v>
      </c>
    </row>
    <row r="41" spans="1:16" ht="40.5" customHeight="1" x14ac:dyDescent="0.25">
      <c r="A41" s="8" t="s">
        <v>29</v>
      </c>
      <c r="B41" s="9">
        <f t="shared" si="9"/>
        <v>7500</v>
      </c>
      <c r="C41" s="9">
        <v>0</v>
      </c>
      <c r="D41" s="9">
        <v>7500</v>
      </c>
      <c r="E41" s="11">
        <f t="shared" si="10"/>
        <v>0</v>
      </c>
      <c r="F41" s="11">
        <f t="shared" si="7"/>
        <v>0</v>
      </c>
      <c r="G41" s="11">
        <v>0</v>
      </c>
      <c r="H41" s="11">
        <v>0</v>
      </c>
      <c r="I41" s="11">
        <f t="shared" si="5"/>
        <v>0</v>
      </c>
      <c r="J41" s="11" t="s">
        <v>58</v>
      </c>
      <c r="K41" s="11">
        <v>0</v>
      </c>
      <c r="L41" s="11">
        <v>0</v>
      </c>
      <c r="M41" s="11">
        <f t="shared" si="6"/>
        <v>0</v>
      </c>
      <c r="N41" s="11" t="s">
        <v>58</v>
      </c>
      <c r="O41" s="11">
        <v>0</v>
      </c>
      <c r="P41" s="11">
        <v>0</v>
      </c>
    </row>
    <row r="42" spans="1:16" ht="38.25" customHeight="1" x14ac:dyDescent="0.25">
      <c r="A42" s="2" t="s">
        <v>66</v>
      </c>
      <c r="B42" s="13">
        <f t="shared" si="9"/>
        <v>517229.5</v>
      </c>
      <c r="C42" s="13">
        <f>SUM(C43:C45)</f>
        <v>420511</v>
      </c>
      <c r="D42" s="13">
        <f>SUM(D43:D45)</f>
        <v>96718.499999999985</v>
      </c>
      <c r="E42" s="12">
        <f t="shared" si="10"/>
        <v>178829</v>
      </c>
      <c r="F42" s="12">
        <f t="shared" si="7"/>
        <v>0.34574400725403326</v>
      </c>
      <c r="G42" s="6">
        <f>SUM(G43:G45)</f>
        <v>178119</v>
      </c>
      <c r="H42" s="6">
        <f>SUM(H43:H45)</f>
        <v>710</v>
      </c>
      <c r="I42" s="12">
        <f t="shared" si="5"/>
        <v>440246.7</v>
      </c>
      <c r="J42" s="12">
        <f>I42/E42</f>
        <v>2.4618305755777867</v>
      </c>
      <c r="K42" s="6">
        <f>SUM(K43:K45)</f>
        <v>439701.7</v>
      </c>
      <c r="L42" s="6">
        <f>SUM(L43:L45)</f>
        <v>545</v>
      </c>
      <c r="M42" s="12">
        <f t="shared" si="6"/>
        <v>680</v>
      </c>
      <c r="N42" s="12">
        <f>M42/I42</f>
        <v>1.5445885227532653E-3</v>
      </c>
      <c r="O42" s="6">
        <f>SUM(O43:O45)</f>
        <v>0</v>
      </c>
      <c r="P42" s="6">
        <f>SUM(P43:P45)</f>
        <v>680</v>
      </c>
    </row>
    <row r="43" spans="1:16" ht="63" x14ac:dyDescent="0.25">
      <c r="A43" s="8" t="s">
        <v>30</v>
      </c>
      <c r="B43" s="9">
        <f t="shared" si="9"/>
        <v>513411.2</v>
      </c>
      <c r="C43" s="9">
        <v>417611</v>
      </c>
      <c r="D43" s="9">
        <v>95800.2</v>
      </c>
      <c r="E43" s="11">
        <f t="shared" si="10"/>
        <v>176119</v>
      </c>
      <c r="F43" s="11">
        <f t="shared" si="7"/>
        <v>0.34303692634675675</v>
      </c>
      <c r="G43" s="11">
        <v>176119</v>
      </c>
      <c r="H43" s="11">
        <v>0</v>
      </c>
      <c r="I43" s="11">
        <f t="shared" si="5"/>
        <v>437701.7</v>
      </c>
      <c r="J43" s="11">
        <f>I43/E43</f>
        <v>2.4852611018686228</v>
      </c>
      <c r="K43" s="11">
        <v>437701.7</v>
      </c>
      <c r="L43" s="11">
        <v>0</v>
      </c>
      <c r="M43" s="11">
        <f t="shared" si="6"/>
        <v>0</v>
      </c>
      <c r="N43" s="11">
        <f>M43/I43</f>
        <v>0</v>
      </c>
      <c r="O43" s="11">
        <v>0</v>
      </c>
      <c r="P43" s="11">
        <v>0</v>
      </c>
    </row>
    <row r="44" spans="1:16" ht="47.25" x14ac:dyDescent="0.25">
      <c r="A44" s="8" t="s">
        <v>31</v>
      </c>
      <c r="B44" s="9">
        <f t="shared" si="9"/>
        <v>2797.9</v>
      </c>
      <c r="C44" s="9">
        <v>1900</v>
      </c>
      <c r="D44" s="9">
        <v>897.9</v>
      </c>
      <c r="E44" s="11">
        <f t="shared" si="10"/>
        <v>2710</v>
      </c>
      <c r="F44" s="11">
        <f t="shared" si="7"/>
        <v>0.96858358054254978</v>
      </c>
      <c r="G44" s="11">
        <v>2000</v>
      </c>
      <c r="H44" s="11">
        <v>710</v>
      </c>
      <c r="I44" s="11">
        <f t="shared" si="5"/>
        <v>2545</v>
      </c>
      <c r="J44" s="11">
        <f>I44/E44</f>
        <v>0.93911439114391149</v>
      </c>
      <c r="K44" s="11">
        <v>2000</v>
      </c>
      <c r="L44" s="11">
        <v>545</v>
      </c>
      <c r="M44" s="11">
        <f t="shared" si="6"/>
        <v>680</v>
      </c>
      <c r="N44" s="11">
        <f>M44/I44</f>
        <v>0.26719056974459726</v>
      </c>
      <c r="O44" s="11">
        <v>0</v>
      </c>
      <c r="P44" s="11">
        <v>680</v>
      </c>
    </row>
    <row r="45" spans="1:16" ht="68.25" customHeight="1" x14ac:dyDescent="0.25">
      <c r="A45" s="8" t="s">
        <v>32</v>
      </c>
      <c r="B45" s="9">
        <f t="shared" si="9"/>
        <v>1020.4</v>
      </c>
      <c r="C45" s="9">
        <v>1000</v>
      </c>
      <c r="D45" s="9">
        <v>20.399999999999999</v>
      </c>
      <c r="E45" s="11">
        <f t="shared" si="10"/>
        <v>0</v>
      </c>
      <c r="F45" s="11">
        <f t="shared" si="7"/>
        <v>0</v>
      </c>
      <c r="G45" s="11">
        <v>0</v>
      </c>
      <c r="H45" s="11">
        <v>0</v>
      </c>
      <c r="I45" s="11">
        <f t="shared" si="5"/>
        <v>0</v>
      </c>
      <c r="J45" s="11" t="s">
        <v>58</v>
      </c>
      <c r="K45" s="11">
        <v>0</v>
      </c>
      <c r="L45" s="11">
        <v>0</v>
      </c>
      <c r="M45" s="11">
        <f t="shared" si="6"/>
        <v>0</v>
      </c>
      <c r="N45" s="11" t="s">
        <v>58</v>
      </c>
      <c r="O45" s="11">
        <v>0</v>
      </c>
      <c r="P45" s="11">
        <v>0</v>
      </c>
    </row>
    <row r="46" spans="1:16" ht="94.5" x14ac:dyDescent="0.25">
      <c r="A46" s="2" t="s">
        <v>65</v>
      </c>
      <c r="B46" s="6">
        <f t="shared" si="9"/>
        <v>147560.40000000002</v>
      </c>
      <c r="C46" s="6">
        <f>SUM(C47:C49)</f>
        <v>144609.20000000001</v>
      </c>
      <c r="D46" s="6">
        <f>SUM(D47:D49)</f>
        <v>2951.2</v>
      </c>
      <c r="E46" s="12">
        <f t="shared" si="10"/>
        <v>181292.4</v>
      </c>
      <c r="F46" s="12">
        <f t="shared" si="7"/>
        <v>1.2285979165141865</v>
      </c>
      <c r="G46" s="6">
        <f>SUM(G47:G49)</f>
        <v>179942.39999999999</v>
      </c>
      <c r="H46" s="6">
        <f>SUM(H47:H49)</f>
        <v>1350</v>
      </c>
      <c r="I46" s="12">
        <f t="shared" si="5"/>
        <v>215170.9</v>
      </c>
      <c r="J46" s="12">
        <f t="shared" ref="J46:J53" si="11">I46/E46</f>
        <v>1.1868721468743313</v>
      </c>
      <c r="K46" s="6">
        <f>SUM(K47:K49)</f>
        <v>213204.19999999998</v>
      </c>
      <c r="L46" s="6">
        <f>SUM(L47:L49)</f>
        <v>1966.7</v>
      </c>
      <c r="M46" s="12">
        <f t="shared" si="6"/>
        <v>0</v>
      </c>
      <c r="N46" s="12">
        <f t="shared" ref="N46:N51" si="12">M46/I46</f>
        <v>0</v>
      </c>
      <c r="O46" s="6">
        <f>SUM(O47:O49)</f>
        <v>0</v>
      </c>
      <c r="P46" s="6">
        <f>SUM(P47:P49)</f>
        <v>0</v>
      </c>
    </row>
    <row r="47" spans="1:16" ht="58.5" customHeight="1" x14ac:dyDescent="0.25">
      <c r="A47" s="8" t="s">
        <v>33</v>
      </c>
      <c r="B47" s="9">
        <f t="shared" si="9"/>
        <v>4470.3999999999996</v>
      </c>
      <c r="C47" s="9">
        <v>4381</v>
      </c>
      <c r="D47" s="9">
        <v>89.4</v>
      </c>
      <c r="E47" s="11">
        <f t="shared" si="10"/>
        <v>5290.1</v>
      </c>
      <c r="F47" s="11">
        <f t="shared" si="7"/>
        <v>1.1833616678596994</v>
      </c>
      <c r="G47" s="11">
        <v>5290.1</v>
      </c>
      <c r="H47" s="11">
        <v>0</v>
      </c>
      <c r="I47" s="11">
        <f t="shared" si="5"/>
        <v>5290.1</v>
      </c>
      <c r="J47" s="11">
        <f t="shared" si="11"/>
        <v>1</v>
      </c>
      <c r="K47" s="11">
        <v>5290.1</v>
      </c>
      <c r="L47" s="11">
        <v>0</v>
      </c>
      <c r="M47" s="11">
        <f t="shared" si="6"/>
        <v>0</v>
      </c>
      <c r="N47" s="11">
        <f t="shared" si="12"/>
        <v>0</v>
      </c>
      <c r="O47" s="11">
        <v>0</v>
      </c>
      <c r="P47" s="11">
        <v>0</v>
      </c>
    </row>
    <row r="48" spans="1:16" ht="43.5" customHeight="1" x14ac:dyDescent="0.25">
      <c r="A48" s="8" t="s">
        <v>34</v>
      </c>
      <c r="B48" s="9">
        <f t="shared" si="9"/>
        <v>41475.4</v>
      </c>
      <c r="C48" s="9">
        <v>40645.9</v>
      </c>
      <c r="D48" s="9">
        <v>829.5</v>
      </c>
      <c r="E48" s="11">
        <f t="shared" si="10"/>
        <v>51851.9</v>
      </c>
      <c r="F48" s="11">
        <f t="shared" si="7"/>
        <v>1.2501844466840586</v>
      </c>
      <c r="G48" s="11">
        <v>51851.9</v>
      </c>
      <c r="H48" s="11">
        <v>0</v>
      </c>
      <c r="I48" s="11">
        <f t="shared" si="5"/>
        <v>55208.800000000003</v>
      </c>
      <c r="J48" s="11">
        <f t="shared" si="11"/>
        <v>1.0647401541698569</v>
      </c>
      <c r="K48" s="11">
        <v>55208.800000000003</v>
      </c>
      <c r="L48" s="11">
        <v>0</v>
      </c>
      <c r="M48" s="11">
        <f t="shared" si="6"/>
        <v>0</v>
      </c>
      <c r="N48" s="11">
        <f t="shared" si="12"/>
        <v>0</v>
      </c>
      <c r="O48" s="11">
        <v>0</v>
      </c>
      <c r="P48" s="11">
        <v>0</v>
      </c>
    </row>
    <row r="49" spans="1:16" ht="42.75" customHeight="1" x14ac:dyDescent="0.25">
      <c r="A49" s="8" t="s">
        <v>35</v>
      </c>
      <c r="B49" s="9">
        <f t="shared" si="9"/>
        <v>101614.6</v>
      </c>
      <c r="C49" s="9">
        <v>99582.3</v>
      </c>
      <c r="D49" s="9">
        <v>2032.3</v>
      </c>
      <c r="E49" s="11">
        <f t="shared" si="10"/>
        <v>124150.39999999999</v>
      </c>
      <c r="F49" s="11">
        <f t="shared" si="7"/>
        <v>1.2217771855619171</v>
      </c>
      <c r="G49" s="11">
        <v>122800.4</v>
      </c>
      <c r="H49" s="11">
        <v>1350</v>
      </c>
      <c r="I49" s="11">
        <f t="shared" si="5"/>
        <v>154672</v>
      </c>
      <c r="J49" s="11">
        <f t="shared" si="11"/>
        <v>1.2458437508054747</v>
      </c>
      <c r="K49" s="11">
        <v>152705.29999999999</v>
      </c>
      <c r="L49" s="11">
        <v>1966.7</v>
      </c>
      <c r="M49" s="11">
        <f t="shared" si="6"/>
        <v>0</v>
      </c>
      <c r="N49" s="11">
        <f t="shared" si="12"/>
        <v>0</v>
      </c>
      <c r="O49" s="11">
        <v>0</v>
      </c>
      <c r="P49" s="11">
        <v>0</v>
      </c>
    </row>
    <row r="50" spans="1:16" ht="47.25" x14ac:dyDescent="0.25">
      <c r="A50" s="2" t="s">
        <v>64</v>
      </c>
      <c r="B50" s="6">
        <f t="shared" si="9"/>
        <v>5900.6</v>
      </c>
      <c r="C50" s="6">
        <f>C51</f>
        <v>5782.6</v>
      </c>
      <c r="D50" s="6">
        <f>D51</f>
        <v>118</v>
      </c>
      <c r="E50" s="12">
        <f t="shared" si="10"/>
        <v>23937.200000000001</v>
      </c>
      <c r="F50" s="12">
        <f t="shared" si="7"/>
        <v>4.0567399925431307</v>
      </c>
      <c r="G50" s="12">
        <f>SUM(G51)</f>
        <v>20848.3</v>
      </c>
      <c r="H50" s="12">
        <f>SUM(H51)</f>
        <v>3088.9</v>
      </c>
      <c r="I50" s="12">
        <f t="shared" si="5"/>
        <v>28447.200000000001</v>
      </c>
      <c r="J50" s="12">
        <f t="shared" si="11"/>
        <v>1.1884096719750012</v>
      </c>
      <c r="K50" s="12">
        <f>SUM(K51)</f>
        <v>24914</v>
      </c>
      <c r="L50" s="12">
        <f>SUM(L51)</f>
        <v>3533.2000000000003</v>
      </c>
      <c r="M50" s="12">
        <f t="shared" si="6"/>
        <v>3024.8</v>
      </c>
      <c r="N50" s="12">
        <f t="shared" si="12"/>
        <v>0.10633032424983831</v>
      </c>
      <c r="O50" s="12">
        <f>SUM(O51)</f>
        <v>0</v>
      </c>
      <c r="P50" s="12">
        <f>SUM(P51)</f>
        <v>3024.8</v>
      </c>
    </row>
    <row r="51" spans="1:16" ht="31.5" x14ac:dyDescent="0.25">
      <c r="A51" s="8" t="s">
        <v>36</v>
      </c>
      <c r="B51" s="9">
        <f t="shared" si="9"/>
        <v>5900.6</v>
      </c>
      <c r="C51" s="9">
        <v>5782.6</v>
      </c>
      <c r="D51" s="9">
        <v>118</v>
      </c>
      <c r="E51" s="11">
        <f t="shared" si="10"/>
        <v>23937.200000000001</v>
      </c>
      <c r="F51" s="11">
        <f t="shared" si="7"/>
        <v>4.0567399925431307</v>
      </c>
      <c r="G51" s="11">
        <v>20848.3</v>
      </c>
      <c r="H51" s="11">
        <v>3088.9</v>
      </c>
      <c r="I51" s="11">
        <f t="shared" si="5"/>
        <v>28447.200000000001</v>
      </c>
      <c r="J51" s="11">
        <f t="shared" si="11"/>
        <v>1.1884096719750012</v>
      </c>
      <c r="K51" s="11">
        <v>24914</v>
      </c>
      <c r="L51" s="11">
        <v>3533.2000000000003</v>
      </c>
      <c r="M51" s="11">
        <f t="shared" si="6"/>
        <v>3024.8</v>
      </c>
      <c r="N51" s="11">
        <f t="shared" si="12"/>
        <v>0.10633032424983831</v>
      </c>
      <c r="O51" s="11">
        <v>0</v>
      </c>
      <c r="P51" s="11">
        <v>3024.8</v>
      </c>
    </row>
    <row r="52" spans="1:16" ht="31.5" x14ac:dyDescent="0.25">
      <c r="A52" s="2" t="s">
        <v>63</v>
      </c>
      <c r="B52" s="6">
        <f t="shared" si="9"/>
        <v>0</v>
      </c>
      <c r="C52" s="6">
        <f>C53</f>
        <v>0</v>
      </c>
      <c r="D52" s="6">
        <f>D53</f>
        <v>0</v>
      </c>
      <c r="E52" s="12">
        <f t="shared" si="10"/>
        <v>8065.1</v>
      </c>
      <c r="F52" s="12" t="s">
        <v>58</v>
      </c>
      <c r="G52" s="12">
        <f>SUM(G53)</f>
        <v>8065.1</v>
      </c>
      <c r="H52" s="12">
        <f>SUM(H53)</f>
        <v>0</v>
      </c>
      <c r="I52" s="12">
        <f t="shared" si="5"/>
        <v>0</v>
      </c>
      <c r="J52" s="12">
        <f t="shared" si="11"/>
        <v>0</v>
      </c>
      <c r="K52" s="12">
        <f>SUM(K53)</f>
        <v>0</v>
      </c>
      <c r="L52" s="12">
        <f>SUM(L53)</f>
        <v>0</v>
      </c>
      <c r="M52" s="12">
        <f t="shared" si="6"/>
        <v>0</v>
      </c>
      <c r="N52" s="12" t="s">
        <v>58</v>
      </c>
      <c r="O52" s="12">
        <f>SUM(O53)</f>
        <v>0</v>
      </c>
      <c r="P52" s="12">
        <f>SUM(P53)</f>
        <v>0</v>
      </c>
    </row>
    <row r="53" spans="1:16" ht="57" customHeight="1" x14ac:dyDescent="0.25">
      <c r="A53" s="8" t="s">
        <v>37</v>
      </c>
      <c r="B53" s="9">
        <f t="shared" si="9"/>
        <v>0</v>
      </c>
      <c r="C53" s="9">
        <v>0</v>
      </c>
      <c r="D53" s="9">
        <v>0</v>
      </c>
      <c r="E53" s="11">
        <f t="shared" si="10"/>
        <v>8065.1</v>
      </c>
      <c r="F53" s="11" t="s">
        <v>58</v>
      </c>
      <c r="G53" s="11">
        <v>8065.1</v>
      </c>
      <c r="H53" s="11">
        <v>0</v>
      </c>
      <c r="I53" s="11">
        <f t="shared" si="5"/>
        <v>0</v>
      </c>
      <c r="J53" s="11">
        <f t="shared" si="11"/>
        <v>0</v>
      </c>
      <c r="K53" s="11">
        <v>0</v>
      </c>
      <c r="L53" s="11">
        <v>0</v>
      </c>
      <c r="M53" s="11">
        <f t="shared" si="6"/>
        <v>0</v>
      </c>
      <c r="N53" s="11" t="s">
        <v>58</v>
      </c>
      <c r="O53" s="11">
        <v>0</v>
      </c>
      <c r="P53" s="11">
        <v>0</v>
      </c>
    </row>
    <row r="54" spans="1:16" ht="31.5" x14ac:dyDescent="0.25">
      <c r="A54" s="2" t="s">
        <v>62</v>
      </c>
      <c r="B54" s="6">
        <f t="shared" si="9"/>
        <v>16417.2</v>
      </c>
      <c r="C54" s="6">
        <f>SUM(C55:C57)</f>
        <v>7511.8</v>
      </c>
      <c r="D54" s="6">
        <f>SUM(D55:D57)</f>
        <v>8905.4</v>
      </c>
      <c r="E54" s="12">
        <f t="shared" si="10"/>
        <v>0</v>
      </c>
      <c r="F54" s="12">
        <f t="shared" ref="F54:F60" si="13">E54/B54</f>
        <v>0</v>
      </c>
      <c r="G54" s="6">
        <f>SUM(G55:G57)</f>
        <v>0</v>
      </c>
      <c r="H54" s="6">
        <f>SUM(H55:H57)</f>
        <v>0</v>
      </c>
      <c r="I54" s="12">
        <f t="shared" si="5"/>
        <v>0</v>
      </c>
      <c r="J54" s="12" t="s">
        <v>58</v>
      </c>
      <c r="K54" s="6">
        <f>SUM(K55:K57)</f>
        <v>0</v>
      </c>
      <c r="L54" s="6">
        <f>SUM(L55:L57)</f>
        <v>0</v>
      </c>
      <c r="M54" s="12">
        <f t="shared" si="6"/>
        <v>0</v>
      </c>
      <c r="N54" s="12" t="s">
        <v>58</v>
      </c>
      <c r="O54" s="6">
        <f>SUM(O55:O57)</f>
        <v>0</v>
      </c>
      <c r="P54" s="6">
        <f>SUM(P55:P57)</f>
        <v>0</v>
      </c>
    </row>
    <row r="55" spans="1:16" ht="31.5" x14ac:dyDescent="0.25">
      <c r="A55" s="8" t="s">
        <v>38</v>
      </c>
      <c r="B55" s="9">
        <f t="shared" si="9"/>
        <v>8812.7000000000007</v>
      </c>
      <c r="C55" s="9">
        <v>7511.8</v>
      </c>
      <c r="D55" s="9">
        <v>1300.9000000000001</v>
      </c>
      <c r="E55" s="11">
        <f t="shared" si="10"/>
        <v>0</v>
      </c>
      <c r="F55" s="11">
        <f t="shared" si="13"/>
        <v>0</v>
      </c>
      <c r="G55" s="11">
        <v>0</v>
      </c>
      <c r="H55" s="11">
        <v>0</v>
      </c>
      <c r="I55" s="11">
        <f t="shared" si="5"/>
        <v>0</v>
      </c>
      <c r="J55" s="11" t="s">
        <v>58</v>
      </c>
      <c r="K55" s="11">
        <v>0</v>
      </c>
      <c r="L55" s="11">
        <v>0</v>
      </c>
      <c r="M55" s="11">
        <f t="shared" si="6"/>
        <v>0</v>
      </c>
      <c r="N55" s="11" t="s">
        <v>58</v>
      </c>
      <c r="O55" s="11">
        <v>0</v>
      </c>
      <c r="P55" s="11">
        <v>0</v>
      </c>
    </row>
    <row r="56" spans="1:16" ht="31.5" x14ac:dyDescent="0.25">
      <c r="A56" s="8" t="s">
        <v>39</v>
      </c>
      <c r="B56" s="9">
        <f t="shared" si="9"/>
        <v>5472.5</v>
      </c>
      <c r="C56" s="9">
        <v>0</v>
      </c>
      <c r="D56" s="9">
        <v>5472.5</v>
      </c>
      <c r="E56" s="11">
        <f t="shared" si="10"/>
        <v>0</v>
      </c>
      <c r="F56" s="11">
        <f t="shared" si="13"/>
        <v>0</v>
      </c>
      <c r="G56" s="11">
        <v>0</v>
      </c>
      <c r="H56" s="11">
        <v>0</v>
      </c>
      <c r="I56" s="11">
        <f t="shared" si="5"/>
        <v>0</v>
      </c>
      <c r="J56" s="11" t="s">
        <v>58</v>
      </c>
      <c r="K56" s="11">
        <v>0</v>
      </c>
      <c r="L56" s="11">
        <v>0</v>
      </c>
      <c r="M56" s="11">
        <f t="shared" si="6"/>
        <v>0</v>
      </c>
      <c r="N56" s="11" t="s">
        <v>58</v>
      </c>
      <c r="O56" s="11">
        <v>0</v>
      </c>
      <c r="P56" s="11">
        <v>0</v>
      </c>
    </row>
    <row r="57" spans="1:16" ht="47.25" x14ac:dyDescent="0.25">
      <c r="A57" s="8" t="s">
        <v>40</v>
      </c>
      <c r="B57" s="9">
        <f t="shared" si="9"/>
        <v>2132</v>
      </c>
      <c r="C57" s="9">
        <v>0</v>
      </c>
      <c r="D57" s="9">
        <v>2132</v>
      </c>
      <c r="E57" s="11">
        <f t="shared" si="10"/>
        <v>0</v>
      </c>
      <c r="F57" s="11">
        <f t="shared" si="13"/>
        <v>0</v>
      </c>
      <c r="G57" s="11">
        <v>0</v>
      </c>
      <c r="H57" s="11">
        <v>0</v>
      </c>
      <c r="I57" s="11">
        <f t="shared" si="5"/>
        <v>0</v>
      </c>
      <c r="J57" s="11" t="s">
        <v>58</v>
      </c>
      <c r="K57" s="11">
        <v>0</v>
      </c>
      <c r="L57" s="11">
        <v>0</v>
      </c>
      <c r="M57" s="11">
        <f t="shared" si="6"/>
        <v>0</v>
      </c>
      <c r="N57" s="11" t="s">
        <v>58</v>
      </c>
      <c r="O57" s="11">
        <v>0</v>
      </c>
      <c r="P57" s="11">
        <v>0</v>
      </c>
    </row>
    <row r="58" spans="1:16" ht="72" customHeight="1" x14ac:dyDescent="0.25">
      <c r="A58" s="2" t="s">
        <v>61</v>
      </c>
      <c r="B58" s="6">
        <f t="shared" si="9"/>
        <v>482187.7</v>
      </c>
      <c r="C58" s="6">
        <f>C59</f>
        <v>431861</v>
      </c>
      <c r="D58" s="6">
        <f>D59</f>
        <v>50326.7</v>
      </c>
      <c r="E58" s="12">
        <f t="shared" si="10"/>
        <v>502911.5</v>
      </c>
      <c r="F58" s="12">
        <f t="shared" si="13"/>
        <v>1.0429786989589322</v>
      </c>
      <c r="G58" s="12">
        <f>SUM(G59)</f>
        <v>502911.5</v>
      </c>
      <c r="H58" s="12">
        <f>SUM(H59)</f>
        <v>0</v>
      </c>
      <c r="I58" s="12">
        <f t="shared" si="5"/>
        <v>0</v>
      </c>
      <c r="J58" s="12">
        <f>I58/E58</f>
        <v>0</v>
      </c>
      <c r="K58" s="12">
        <f>SUM(K59)</f>
        <v>0</v>
      </c>
      <c r="L58" s="12">
        <f>SUM(L59)</f>
        <v>0</v>
      </c>
      <c r="M58" s="12">
        <f t="shared" si="6"/>
        <v>0</v>
      </c>
      <c r="N58" s="12" t="s">
        <v>58</v>
      </c>
      <c r="O58" s="12">
        <f>SUM(O59)</f>
        <v>0</v>
      </c>
      <c r="P58" s="12">
        <f>SUM(P59)</f>
        <v>0</v>
      </c>
    </row>
    <row r="59" spans="1:16" ht="41.25" customHeight="1" x14ac:dyDescent="0.25">
      <c r="A59" s="8" t="s">
        <v>41</v>
      </c>
      <c r="B59" s="9">
        <f t="shared" si="9"/>
        <v>482187.7</v>
      </c>
      <c r="C59" s="9">
        <v>431861</v>
      </c>
      <c r="D59" s="9">
        <v>50326.7</v>
      </c>
      <c r="E59" s="11">
        <f t="shared" si="10"/>
        <v>502911.5</v>
      </c>
      <c r="F59" s="11">
        <f t="shared" si="13"/>
        <v>1.0429786989589322</v>
      </c>
      <c r="G59" s="11">
        <v>502911.5</v>
      </c>
      <c r="H59" s="11">
        <v>0</v>
      </c>
      <c r="I59" s="11">
        <f t="shared" si="5"/>
        <v>0</v>
      </c>
      <c r="J59" s="11">
        <f>I59/E59</f>
        <v>0</v>
      </c>
      <c r="K59" s="11">
        <v>0</v>
      </c>
      <c r="L59" s="11">
        <v>0</v>
      </c>
      <c r="M59" s="11">
        <f t="shared" si="6"/>
        <v>0</v>
      </c>
      <c r="N59" s="11" t="s">
        <v>58</v>
      </c>
      <c r="O59" s="11">
        <v>0</v>
      </c>
      <c r="P59" s="11">
        <v>0</v>
      </c>
    </row>
    <row r="60" spans="1:16" ht="27.75" customHeight="1" x14ac:dyDescent="0.25">
      <c r="A60" s="7" t="s">
        <v>42</v>
      </c>
      <c r="B60" s="15">
        <f t="shared" si="9"/>
        <v>25622191.581640005</v>
      </c>
      <c r="C60" s="15">
        <f>C8+C14+C21+C27+C32+C38+C42+C46+C50+C52+C54+C58</f>
        <v>20059584.700000003</v>
      </c>
      <c r="D60" s="15">
        <f>D8+D14+D21+D27+D32+D38+D42+D46+D50+D52+D54+D58</f>
        <v>5562606.8816400003</v>
      </c>
      <c r="E60" s="10">
        <f t="shared" si="10"/>
        <v>18662424.600000001</v>
      </c>
      <c r="F60" s="10">
        <f t="shared" si="13"/>
        <v>0.72836956747184978</v>
      </c>
      <c r="G60" s="10">
        <f>G8+G14+G21+G27+G38+G42+G46+G50+G52+G54+G58+G32</f>
        <v>14470509.200000001</v>
      </c>
      <c r="H60" s="10">
        <f>H8+H14+H21+H27+H38+H42+H46+H50+H52+H54+H58+H32</f>
        <v>4191915.4</v>
      </c>
      <c r="I60" s="10">
        <f t="shared" si="5"/>
        <v>19548537.399999999</v>
      </c>
      <c r="J60" s="10">
        <f>I60/E60</f>
        <v>1.0474811188252569</v>
      </c>
      <c r="K60" s="10">
        <f>K8+K14+K21+K27+K38+K42+K46+K50+K52+K54+K58+K32</f>
        <v>15656680.399999999</v>
      </c>
      <c r="L60" s="10">
        <f>L8+L14+L21+L27+L38+L42+L46+L50+L52+L54+L58+L32</f>
        <v>3891857.0000000005</v>
      </c>
      <c r="M60" s="10">
        <f t="shared" si="6"/>
        <v>4621453.9000000004</v>
      </c>
      <c r="N60" s="10">
        <f>M60/I60</f>
        <v>0.23640919038781902</v>
      </c>
      <c r="O60" s="10">
        <f>O8+O14+O21+O27+O38+O42+O46+O50+O52+O54+O58+O32</f>
        <v>428912.39999999997</v>
      </c>
      <c r="P60" s="10">
        <f>P8+P14+P21+P27+P38+P42+P46+P50+P52+P54+P58+P32</f>
        <v>4192541.5</v>
      </c>
    </row>
    <row r="61" spans="1:16" ht="48" customHeight="1" x14ac:dyDescent="0.25">
      <c r="A61" s="21" t="s">
        <v>60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6" ht="39.75" customHeight="1" x14ac:dyDescent="0.25">
      <c r="E62" s="18"/>
    </row>
  </sheetData>
  <mergeCells count="18">
    <mergeCell ref="F5:F6"/>
    <mergeCell ref="J5:J6"/>
    <mergeCell ref="N5:N6"/>
    <mergeCell ref="A61:P61"/>
    <mergeCell ref="L1:P1"/>
    <mergeCell ref="B4:D4"/>
    <mergeCell ref="B5:D5"/>
    <mergeCell ref="O5:P5"/>
    <mergeCell ref="A2:P2"/>
    <mergeCell ref="A4:A6"/>
    <mergeCell ref="E4:H4"/>
    <mergeCell ref="I4:L4"/>
    <mergeCell ref="M4:P4"/>
    <mergeCell ref="E5:E6"/>
    <mergeCell ref="G5:H5"/>
    <mergeCell ref="I5:I6"/>
    <mergeCell ref="K5:L5"/>
    <mergeCell ref="M5:M6"/>
  </mergeCells>
  <pageMargins left="0.23622047244094491" right="0.23622047244094491" top="0.78740157480314965" bottom="0.39370078740157483" header="0.31496062992125984" footer="0.31496062992125984"/>
  <pageSetup paperSize="9" scale="52" fitToHeight="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Гаранина</dc:creator>
  <cp:lastModifiedBy>Ольга Анатольевна Дутченко</cp:lastModifiedBy>
  <cp:lastPrinted>2022-11-01T06:54:11Z</cp:lastPrinted>
  <dcterms:created xsi:type="dcterms:W3CDTF">2021-10-25T04:22:14Z</dcterms:created>
  <dcterms:modified xsi:type="dcterms:W3CDTF">2022-11-07T02:59:27Z</dcterms:modified>
</cp:coreProperties>
</file>